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иск д\Работа с 01.11.17\ОТЧЕТЫ\ГОДОВОЙ 2025\Исполнение бюджета 2025\на Думу в рублях_не нужно\"/>
    </mc:Choice>
  </mc:AlternateContent>
  <bookViews>
    <workbookView xWindow="0" yWindow="0" windowWidth="28800" windowHeight="12435"/>
  </bookViews>
  <sheets>
    <sheet name="Таблица" sheetId="2" r:id="rId1"/>
  </sheets>
  <definedNames>
    <definedName name="_xlnm.Print_Area" localSheetId="0">Таблица!$A$1:$G$119</definedName>
  </definedNames>
  <calcPr calcId="152511"/>
</workbook>
</file>

<file path=xl/calcChain.xml><?xml version="1.0" encoding="utf-8"?>
<calcChain xmlns="http://schemas.openxmlformats.org/spreadsheetml/2006/main">
  <c r="G99" i="2" l="1"/>
  <c r="G97" i="2"/>
  <c r="G96" i="2"/>
  <c r="G95" i="2"/>
  <c r="G93" i="2"/>
  <c r="G92" i="2"/>
  <c r="G91" i="2"/>
  <c r="G89" i="2"/>
  <c r="G86" i="2"/>
  <c r="G85" i="2"/>
  <c r="G84" i="2"/>
  <c r="G82" i="2"/>
  <c r="E99" i="2"/>
  <c r="E97" i="2"/>
  <c r="E96" i="2"/>
  <c r="E95" i="2"/>
  <c r="E93" i="2"/>
  <c r="E92" i="2"/>
  <c r="E91" i="2"/>
  <c r="E89" i="2"/>
  <c r="E86" i="2"/>
  <c r="E85" i="2"/>
  <c r="E84" i="2"/>
  <c r="E82" i="2"/>
  <c r="G75" i="2"/>
  <c r="G74" i="2"/>
  <c r="G72" i="2"/>
  <c r="G71" i="2"/>
  <c r="G70" i="2"/>
  <c r="G68" i="2"/>
  <c r="E75" i="2"/>
  <c r="E74" i="2"/>
  <c r="E72" i="2"/>
  <c r="E71" i="2"/>
  <c r="E70" i="2"/>
  <c r="E68" i="2"/>
  <c r="G65" i="2"/>
  <c r="G63" i="2"/>
  <c r="G62" i="2"/>
  <c r="G61" i="2"/>
  <c r="G60" i="2"/>
  <c r="G59" i="2"/>
  <c r="G58" i="2"/>
  <c r="G57" i="2"/>
  <c r="G56" i="2"/>
  <c r="G54" i="2"/>
  <c r="G53" i="2"/>
  <c r="G52" i="2"/>
  <c r="G51" i="2"/>
  <c r="G49" i="2"/>
  <c r="G48" i="2"/>
  <c r="G47" i="2"/>
  <c r="G45" i="2"/>
  <c r="G42" i="2"/>
  <c r="G41" i="2"/>
  <c r="G40" i="2"/>
  <c r="G37" i="2"/>
  <c r="G36" i="2"/>
  <c r="G34" i="2"/>
  <c r="E65" i="2"/>
  <c r="E63" i="2"/>
  <c r="E62" i="2"/>
  <c r="E61" i="2"/>
  <c r="E60" i="2"/>
  <c r="E59" i="2"/>
  <c r="E58" i="2"/>
  <c r="E57" i="2"/>
  <c r="E56" i="2"/>
  <c r="E54" i="2"/>
  <c r="E53" i="2"/>
  <c r="E52" i="2"/>
  <c r="E51" i="2"/>
  <c r="E49" i="2"/>
  <c r="E48" i="2"/>
  <c r="E47" i="2"/>
  <c r="E45" i="2"/>
  <c r="E42" i="2"/>
  <c r="E41" i="2"/>
  <c r="E40" i="2"/>
  <c r="E37" i="2"/>
  <c r="E36" i="2"/>
  <c r="E34" i="2"/>
  <c r="G28" i="2"/>
  <c r="G26" i="2"/>
  <c r="G25" i="2"/>
  <c r="G24" i="2"/>
  <c r="G22" i="2"/>
  <c r="G21" i="2"/>
  <c r="G19" i="2"/>
  <c r="G18" i="2"/>
  <c r="G17" i="2"/>
  <c r="G15" i="2"/>
  <c r="G13" i="2"/>
  <c r="G11" i="2"/>
  <c r="G9" i="2"/>
  <c r="E28" i="2"/>
  <c r="E26" i="2"/>
  <c r="E25" i="2"/>
  <c r="E24" i="2"/>
  <c r="E22" i="2"/>
  <c r="E21" i="2"/>
  <c r="E19" i="2"/>
  <c r="E18" i="2"/>
  <c r="E17" i="2"/>
  <c r="E15" i="2"/>
  <c r="E13" i="2"/>
  <c r="E11" i="2"/>
  <c r="E9" i="2"/>
</calcChain>
</file>

<file path=xl/sharedStrings.xml><?xml version="1.0" encoding="utf-8"?>
<sst xmlns="http://schemas.openxmlformats.org/spreadsheetml/2006/main" count="390" uniqueCount="195">
  <si>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</si>
  <si>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</si>
  <si>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</si>
  <si>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</si>
  <si>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</si>
  <si>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</si>
  <si>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</si>
  <si>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</si>
  <si>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</si>
  <si>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</si>
  <si>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</si>
  <si>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</si>
  <si>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</si>
  <si>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</si>
  <si>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</si>
  <si>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</si>
  <si>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</si>
  <si>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</si>
  <si>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</si>
  <si>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</si>
  <si>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</si>
  <si>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</si>
  <si>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</si>
  <si>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</si>
  <si>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</si>
  <si>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</si>
  <si>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</si>
  <si>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</si>
  <si>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</si>
  <si>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</si>
  <si>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</si>
  <si>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</si>
  <si>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</si>
  <si>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</si>
  <si>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</si>
  <si>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</si>
  <si>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</si>
  <si>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</si>
  <si>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</si>
  <si>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</si>
  <si>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</si>
  <si>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</si>
  <si>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</si>
  <si>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</si>
  <si>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</si>
  <si>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</si>
  <si>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</si>
  <si>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</si>
  <si>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</si>
  <si>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</si>
  <si>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</si>
  <si>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</si>
  <si>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</si>
  <si>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</si>
  <si>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</si>
  <si>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</si>
  <si>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</si>
  <si>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</si>
  <si>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</si>
  <si>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</si>
  <si>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</si>
  <si>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</si>
  <si>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</si>
  <si>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</si>
  <si>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</si>
  <si>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</si>
  <si>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</si>
  <si>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</si>
  <si>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</si>
  <si>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</si>
  <si>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</si>
  <si>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</si>
  <si>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</si>
  <si>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</si>
  <si>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</si>
  <si>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</si>
  <si>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</si>
  <si>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</si>
  <si>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</si>
  <si>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</si>
  <si>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</si>
  <si>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</si>
  <si>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</si>
  <si>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</si>
  <si>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</si>
  <si>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</si>
  <si>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</si>
  <si>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</si>
  <si>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</si>
  <si>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</si>
  <si>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</si>
  <si>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</si>
  <si>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</si>
  <si>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</si>
  <si>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</si>
  <si>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</si>
  <si>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</si>
  <si>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</si>
  <si>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</si>
  <si>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</si>
  <si>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</si>
  <si>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</si>
  <si>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</si>
  <si>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</si>
  <si>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</si>
  <si>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</si>
  <si>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</si>
  <si>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</si>
  <si>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</si>
  <si>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</si>
  <si>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</si>
  <si>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</si>
  <si>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</si>
  <si>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</si>
  <si>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</si>
  <si>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</si>
  <si>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</si>
  <si>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</si>
  <si>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</si>
  <si>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</si>
  <si>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</si>
  <si>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</si>
  <si>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</si>
  <si>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</si>
  <si>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</si>
  <si>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</si>
  <si>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</si>
  <si>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</si>
  <si>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</si>
  <si>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</si>
  <si>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</si>
  <si>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</si>
  <si>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</si>
  <si>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</si>
  <si>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</si>
  <si>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</si>
  <si>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</si>
  <si>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</si>
  <si>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</si>
  <si>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</si>
  <si>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</si>
  <si>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</si>
  <si>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</si>
  <si>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</si>
  <si>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</si>
  <si>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</si>
  <si>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</si>
  <si>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</si>
  <si>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</si>
  <si>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</si>
  <si>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</si>
  <si>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</si>
  <si>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</si>
  <si>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</si>
  <si>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</si>
  <si>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</si>
  <si>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</si>
  <si>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</si>
  <si>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</si>
  <si>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</si>
  <si>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</si>
  <si>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</si>
  <si>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</si>
  <si>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</si>
  <si>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</si>
  <si>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</si>
  <si>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</si>
  <si>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</si>
  <si>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</si>
  <si>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</si>
  <si>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</si>
  <si>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</si>
  <si>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</si>
  <si>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</si>
  <si>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</si>
  <si>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х</t>
  </si>
  <si>
    <t>550</t>
  </si>
  <si>
    <t>560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</si>
  <si>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</si>
  <si>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</si>
  <si>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</si>
  <si>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</si>
  <si>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</si>
  <si>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</si>
  <si>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</si>
  <si>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</si>
  <si>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</si>
  <si>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</si>
  <si>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</si>
  <si>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</si>
  <si>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</si>
  <si>
    <t>Документ подписан электронной подписью. Дата представления 23.01.2026
Главный бухгалтер(Иванова Ирина Алексеевна, Сертификат: 39BC5C30345AF3873EB7CAB6DBF73C5F, Действителен: с 21.11.2025 по 14.02.2027),Руководитель(Побережный Андрей Евгеньевич, Сертификат: 0099487E3EFA24171140481B72E7F2D76B, Действителен: с 05.08.2025 по 29.10.2026)</t>
  </si>
  <si>
    <t>приложение  № 6
к решению Думы Иркутского муниципального округа "Об исполнении бюджета Уриковского муниципального образования за 2025 год"
 от _______________ г. № ______________________</t>
  </si>
  <si>
    <t>ОТЧЕТ О ФИНАНСОВЫХ РЕЗУЛЬТАТАХ ДЕЯТЕЛЬНОСТИ УРИКОВСКОГО МУНИЦИПАЛЬНОГО ОБРАЗОВАНИЯ ЗА 2025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</si>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</sst>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49" fontId="1" fillId="0" borderId="1" xfId="7" applyNumberFormat="1" applyProtection="1">
      <alignment horizontal="center"/>
    </xf>
    <xf numFmtId="0" fontId="1" fillId="0" borderId="6" xfId="11" applyNumberFormat="1" applyProtection="1">
      <alignment horizontal="left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0" fontId="1" fillId="0" borderId="32" xfId="60" applyNumberFormat="1" applyProtection="1">
      <alignment horizontal="center"/>
    </xf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7" xfId="26" applyNumberFormat="1" applyProtection="1">
      <alignment horizontal="right"/>
    </xf>
    <xf numFmtId="0" fontId="3" fillId="0" borderId="1" xfId="3" applyNumberFormat="1" applyAlignment="1" applyProtection="1">
      <alignment vertical="center"/>
    </xf>
    <xf numFmtId="0" fontId="3" fillId="0" borderId="1" xfId="3" applyAlignment="1">
      <alignment vertical="center"/>
    </xf>
    <xf numFmtId="0" fontId="1" fillId="0" borderId="2" xfId="15" applyNumberFormat="1" applyAlignment="1" applyProtection="1">
      <alignment horizontal="center" vertical="center" wrapText="1"/>
    </xf>
    <xf numFmtId="0" fontId="1" fillId="0" borderId="1" xfId="3" applyFont="1" applyAlignment="1">
      <alignment horizontal="left" vertical="center" wrapText="1"/>
    </xf>
    <xf numFmtId="0" fontId="1" fillId="0" borderId="1" xfId="3" applyFont="1" applyAlignment="1">
      <alignment horizontal="left" vertical="center"/>
    </xf>
    <xf numFmtId="0" fontId="1" fillId="0" borderId="1" xfId="1" applyNumberFormat="1" applyAlignment="1" applyProtection="1">
      <alignment horizontal="right"/>
    </xf>
    <xf numFmtId="0" fontId="1" fillId="0" borderId="1" xfId="61" applyNumberFormat="1" applyBorder="1" applyProtection="1">
      <alignment horizontal="left" indent="2"/>
    </xf>
    <xf numFmtId="49" fontId="1" fillId="0" borderId="1" xfId="39" applyNumberFormat="1" applyBorder="1" applyProtection="1">
      <alignment horizontal="center"/>
    </xf>
    <xf numFmtId="4" fontId="1" fillId="0" borderId="1" xfId="40" applyNumberFormat="1" applyBorder="1" applyProtection="1">
      <alignment horizontal="right"/>
    </xf>
    <xf numFmtId="49" fontId="1" fillId="0" borderId="42" xfId="29" applyNumberFormat="1" applyBorder="1" applyProtection="1">
      <alignment horizontal="center"/>
    </xf>
    <xf numFmtId="49" fontId="1" fillId="0" borderId="43" xfId="30" applyNumberFormat="1" applyBorder="1" applyProtection="1">
      <alignment horizontal="center"/>
    </xf>
    <xf numFmtId="4" fontId="1" fillId="0" borderId="43" xfId="58" applyNumberFormat="1" applyBorder="1" applyProtection="1">
      <alignment horizontal="right"/>
    </xf>
    <xf numFmtId="4" fontId="1" fillId="0" borderId="44" xfId="59" applyNumberFormat="1" applyBorder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" xfId="3" applyFont="1" applyAlignment="1">
      <alignment horizontal="left" vertical="center" wrapText="1"/>
    </xf>
    <xf numFmtId="0" fontId="1" fillId="0" borderId="1" xfId="3" applyFont="1" applyAlignment="1">
      <alignment horizontal="left" vertical="center"/>
    </xf>
    <xf numFmtId="0" fontId="3" fillId="0" borderId="1" xfId="3" applyNumberFormat="1" applyAlignment="1" applyProtection="1">
      <alignment horizontal="center" vertical="center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41" xfId="45" applyNumberFormat="1" applyBorder="1" applyProtection="1">
      <alignment horizontal="left"/>
    </xf>
    <xf numFmtId="0" fontId="1" fillId="0" borderId="41" xfId="45" applyBorder="1">
      <alignment horizontal="left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4" fontId="4" fillId="0" borderId="43" xfId="31" applyNumberFormat="1" applyBorder="1" applyProtection="1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6"/>
  <sheetViews>
    <sheetView tabSelected="1" view="pageBreakPreview" zoomScaleNormal="100" zoomScaleSheetLayoutView="100" workbookViewId="0">
      <selection activeCell="G92" sqref="G92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1.5703125" style="1" customWidth="1"/>
    <col min="7" max="7" width="25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53.25" customHeight="1" x14ac:dyDescent="0.25">
      <c r="A2" s="55"/>
      <c r="B2" s="56"/>
      <c r="C2" s="56"/>
      <c r="D2" s="56"/>
      <c r="E2" s="72" t="s">
        <v>192</v>
      </c>
      <c r="F2" s="73"/>
      <c r="G2" s="73"/>
      <c r="H2" s="3"/>
    </row>
    <row r="3" spans="1:8" ht="23.25" customHeight="1" x14ac:dyDescent="0.25">
      <c r="A3" s="55"/>
      <c r="B3" s="56"/>
      <c r="C3" s="56"/>
      <c r="D3" s="56"/>
      <c r="E3" s="58"/>
      <c r="F3" s="59"/>
      <c r="G3" s="59"/>
      <c r="H3" s="3"/>
    </row>
    <row r="4" spans="1:8" ht="15.75" customHeight="1" x14ac:dyDescent="0.25">
      <c r="A4" s="74" t="s">
        <v>193</v>
      </c>
      <c r="B4" s="74"/>
      <c r="C4" s="74"/>
      <c r="D4" s="74"/>
      <c r="E4" s="74"/>
      <c r="F4" s="74"/>
      <c r="G4" s="74"/>
      <c r="H4" s="3"/>
    </row>
    <row r="5" spans="1:8" ht="12.75" customHeight="1" x14ac:dyDescent="0.25">
      <c r="A5" s="2"/>
      <c r="B5" s="2"/>
      <c r="C5" s="2"/>
      <c r="D5" s="2"/>
      <c r="E5" s="2"/>
      <c r="F5" s="2"/>
      <c r="G5" s="60" t="s">
        <v>194</v>
      </c>
      <c r="H5" s="3"/>
    </row>
    <row r="6" spans="1:8" ht="21" customHeight="1" x14ac:dyDescent="0.25">
      <c r="A6" s="83" t="s">
        <v>0</v>
      </c>
      <c r="B6" s="84"/>
      <c r="C6" s="6" t="s">
        <v>1</v>
      </c>
      <c r="D6" s="6" t="s">
        <v>2</v>
      </c>
      <c r="E6" s="6" t="s">
        <v>3</v>
      </c>
      <c r="F6" s="57" t="s">
        <v>4</v>
      </c>
      <c r="G6" s="6" t="s">
        <v>5</v>
      </c>
      <c r="H6" s="3"/>
    </row>
    <row r="7" spans="1:8" ht="12.75" customHeight="1" x14ac:dyDescent="0.25">
      <c r="A7" s="84"/>
      <c r="B7" s="84"/>
      <c r="C7" s="7" t="s">
        <v>6</v>
      </c>
      <c r="D7" s="7" t="s">
        <v>7</v>
      </c>
      <c r="E7" s="7" t="s">
        <v>8</v>
      </c>
      <c r="F7" s="7" t="s">
        <v>9</v>
      </c>
      <c r="G7" s="8"/>
      <c r="H7" s="3"/>
    </row>
    <row r="8" spans="1:8" ht="13.5" customHeight="1" x14ac:dyDescent="0.25">
      <c r="A8" s="83">
        <v>1</v>
      </c>
      <c r="B8" s="84"/>
      <c r="C8" s="6">
        <v>2</v>
      </c>
      <c r="D8" s="6">
        <v>3</v>
      </c>
      <c r="E8" s="6">
        <v>4</v>
      </c>
      <c r="F8" s="6">
        <v>5</v>
      </c>
      <c r="G8" s="6">
        <v>6</v>
      </c>
      <c r="H8" s="3"/>
    </row>
    <row r="9" spans="1:8" ht="12.75" customHeight="1" x14ac:dyDescent="0.25">
      <c r="A9" s="91" t="s">
        <v>10</v>
      </c>
      <c r="B9" s="92"/>
      <c r="C9" s="89" t="s">
        <v>11</v>
      </c>
      <c r="D9" s="87" t="s">
        <v>12</v>
      </c>
      <c r="E9" s="85">
        <f>174561318.48/1000</f>
        <v>174561.31847999999</v>
      </c>
      <c r="F9" s="85" t="s">
        <v>13</v>
      </c>
      <c r="G9" s="85">
        <f>174561318.48/1000</f>
        <v>174561.31847999999</v>
      </c>
      <c r="H9" s="3"/>
    </row>
    <row r="10" spans="1:8" ht="12.75" customHeight="1" x14ac:dyDescent="0.25">
      <c r="A10" s="92"/>
      <c r="B10" s="92"/>
      <c r="C10" s="90"/>
      <c r="D10" s="88"/>
      <c r="E10" s="86"/>
      <c r="F10" s="86"/>
      <c r="G10" s="86"/>
      <c r="H10" s="3"/>
    </row>
    <row r="11" spans="1:8" ht="15.2" customHeight="1" x14ac:dyDescent="0.25">
      <c r="A11" s="75" t="s">
        <v>14</v>
      </c>
      <c r="B11" s="76"/>
      <c r="C11" s="13" t="s">
        <v>15</v>
      </c>
      <c r="D11" s="14" t="s">
        <v>16</v>
      </c>
      <c r="E11" s="15">
        <f>78521092.15/1000</f>
        <v>78521.092150000011</v>
      </c>
      <c r="F11" s="15" t="s">
        <v>13</v>
      </c>
      <c r="G11" s="54">
        <f>78521092.15/1000</f>
        <v>78521.092150000011</v>
      </c>
      <c r="H11" s="3"/>
    </row>
    <row r="12" spans="1:8" ht="12.75" customHeight="1" x14ac:dyDescent="0.25">
      <c r="A12" s="68" t="s">
        <v>17</v>
      </c>
      <c r="B12" s="69"/>
      <c r="C12" s="17"/>
      <c r="D12" s="18"/>
      <c r="E12" s="19"/>
      <c r="F12" s="19"/>
      <c r="G12" s="19"/>
      <c r="H12" s="3"/>
    </row>
    <row r="13" spans="1:8" ht="15.2" customHeight="1" x14ac:dyDescent="0.25">
      <c r="A13" s="70" t="s">
        <v>18</v>
      </c>
      <c r="B13" s="71"/>
      <c r="C13" s="21"/>
      <c r="D13" s="22" t="s">
        <v>19</v>
      </c>
      <c r="E13" s="23">
        <f>78495192.15/1000</f>
        <v>78495.192150000003</v>
      </c>
      <c r="F13" s="23" t="s">
        <v>13</v>
      </c>
      <c r="G13" s="23">
        <f>78495192.15/1000</f>
        <v>78495.192150000003</v>
      </c>
      <c r="H13" s="3"/>
    </row>
    <row r="14" spans="1:8" ht="15.2" customHeight="1" x14ac:dyDescent="0.25">
      <c r="A14" s="70" t="s">
        <v>20</v>
      </c>
      <c r="B14" s="71"/>
      <c r="C14" s="21"/>
      <c r="D14" s="22" t="s">
        <v>21</v>
      </c>
      <c r="E14" s="23">
        <v>25.9</v>
      </c>
      <c r="F14" s="23" t="s">
        <v>13</v>
      </c>
      <c r="G14" s="23">
        <v>25.9</v>
      </c>
      <c r="H14" s="3"/>
    </row>
    <row r="15" spans="1:8" ht="15.2" customHeight="1" x14ac:dyDescent="0.25">
      <c r="A15" s="75" t="s">
        <v>22</v>
      </c>
      <c r="B15" s="76"/>
      <c r="C15" s="13" t="s">
        <v>23</v>
      </c>
      <c r="D15" s="14" t="s">
        <v>24</v>
      </c>
      <c r="E15" s="15">
        <f>532975.78/1000</f>
        <v>532.97577999999999</v>
      </c>
      <c r="F15" s="15" t="s">
        <v>13</v>
      </c>
      <c r="G15" s="54">
        <f>532975.78/1000</f>
        <v>532.97577999999999</v>
      </c>
      <c r="H15" s="3"/>
    </row>
    <row r="16" spans="1:8" ht="12.75" customHeight="1" x14ac:dyDescent="0.25">
      <c r="A16" s="68" t="s">
        <v>17</v>
      </c>
      <c r="B16" s="69"/>
      <c r="C16" s="17"/>
      <c r="D16" s="18"/>
      <c r="E16" s="19"/>
      <c r="F16" s="19"/>
      <c r="G16" s="19"/>
      <c r="H16" s="3"/>
    </row>
    <row r="17" spans="1:8" ht="15.2" customHeight="1" x14ac:dyDescent="0.25">
      <c r="A17" s="70" t="s">
        <v>25</v>
      </c>
      <c r="B17" s="71"/>
      <c r="C17" s="21"/>
      <c r="D17" s="22" t="s">
        <v>26</v>
      </c>
      <c r="E17" s="23">
        <f>522060.28/1000</f>
        <v>522.06028000000003</v>
      </c>
      <c r="F17" s="23" t="s">
        <v>13</v>
      </c>
      <c r="G17" s="23">
        <f>522060.28/1000</f>
        <v>522.06028000000003</v>
      </c>
      <c r="H17" s="3"/>
    </row>
    <row r="18" spans="1:8" ht="15.2" customHeight="1" x14ac:dyDescent="0.25">
      <c r="A18" s="70" t="s">
        <v>27</v>
      </c>
      <c r="B18" s="71"/>
      <c r="C18" s="21"/>
      <c r="D18" s="22" t="s">
        <v>28</v>
      </c>
      <c r="E18" s="23">
        <f>10915.5/1000</f>
        <v>10.9155</v>
      </c>
      <c r="F18" s="23" t="s">
        <v>13</v>
      </c>
      <c r="G18" s="23">
        <f>10915.5/1000</f>
        <v>10.9155</v>
      </c>
      <c r="H18" s="3"/>
    </row>
    <row r="19" spans="1:8" ht="25.7" customHeight="1" x14ac:dyDescent="0.25">
      <c r="A19" s="75" t="s">
        <v>29</v>
      </c>
      <c r="B19" s="76"/>
      <c r="C19" s="13" t="s">
        <v>30</v>
      </c>
      <c r="D19" s="14" t="s">
        <v>31</v>
      </c>
      <c r="E19" s="15">
        <f>1589807.06/1000</f>
        <v>1589.8070600000001</v>
      </c>
      <c r="F19" s="15" t="s">
        <v>13</v>
      </c>
      <c r="G19" s="54">
        <f>1589807.06/1000</f>
        <v>1589.8070600000001</v>
      </c>
      <c r="H19" s="3"/>
    </row>
    <row r="20" spans="1:8" ht="12.75" customHeight="1" x14ac:dyDescent="0.25">
      <c r="A20" s="68" t="s">
        <v>17</v>
      </c>
      <c r="B20" s="69"/>
      <c r="C20" s="17"/>
      <c r="D20" s="18"/>
      <c r="E20" s="19"/>
      <c r="F20" s="135"/>
      <c r="G20" s="19"/>
      <c r="H20" s="3"/>
    </row>
    <row r="21" spans="1:8" ht="15.2" customHeight="1" x14ac:dyDescent="0.25">
      <c r="A21" s="70" t="s">
        <v>32</v>
      </c>
      <c r="B21" s="71"/>
      <c r="C21" s="21"/>
      <c r="D21" s="22" t="s">
        <v>33</v>
      </c>
      <c r="E21" s="54">
        <f>1589807.06/1000</f>
        <v>1589.8070600000001</v>
      </c>
      <c r="F21" s="23" t="s">
        <v>13</v>
      </c>
      <c r="G21" s="54">
        <f>1589807.06/1000</f>
        <v>1589.8070600000001</v>
      </c>
      <c r="H21" s="3"/>
    </row>
    <row r="22" spans="1:8" ht="15.2" customHeight="1" x14ac:dyDescent="0.25">
      <c r="A22" s="75" t="s">
        <v>34</v>
      </c>
      <c r="B22" s="76"/>
      <c r="C22" s="13" t="s">
        <v>35</v>
      </c>
      <c r="D22" s="14" t="s">
        <v>36</v>
      </c>
      <c r="E22" s="15">
        <f>5780109.85/1000</f>
        <v>5780.1098499999998</v>
      </c>
      <c r="F22" s="15" t="s">
        <v>13</v>
      </c>
      <c r="G22" s="54">
        <f>5780109.85/1000</f>
        <v>5780.1098499999998</v>
      </c>
      <c r="H22" s="3"/>
    </row>
    <row r="23" spans="1:8" ht="12.75" customHeight="1" x14ac:dyDescent="0.25">
      <c r="A23" s="68" t="s">
        <v>17</v>
      </c>
      <c r="B23" s="69"/>
      <c r="C23" s="17"/>
      <c r="D23" s="18"/>
      <c r="E23" s="19"/>
      <c r="F23" s="19"/>
      <c r="G23" s="19"/>
      <c r="H23" s="3"/>
    </row>
    <row r="24" spans="1:8" ht="38.450000000000003" customHeight="1" x14ac:dyDescent="0.25">
      <c r="A24" s="70" t="s">
        <v>37</v>
      </c>
      <c r="B24" s="71"/>
      <c r="C24" s="21"/>
      <c r="D24" s="22" t="s">
        <v>38</v>
      </c>
      <c r="E24" s="23">
        <f>73087.14/1000</f>
        <v>73.087140000000005</v>
      </c>
      <c r="F24" s="23" t="s">
        <v>13</v>
      </c>
      <c r="G24" s="23">
        <f>73087.14/1000</f>
        <v>73.087140000000005</v>
      </c>
      <c r="H24" s="3"/>
    </row>
    <row r="25" spans="1:8" ht="15.2" customHeight="1" x14ac:dyDescent="0.25">
      <c r="A25" s="70" t="s">
        <v>39</v>
      </c>
      <c r="B25" s="71"/>
      <c r="C25" s="21"/>
      <c r="D25" s="22" t="s">
        <v>40</v>
      </c>
      <c r="E25" s="23">
        <f>5707022.71/1000</f>
        <v>5707.0227100000002</v>
      </c>
      <c r="F25" s="23" t="s">
        <v>13</v>
      </c>
      <c r="G25" s="23">
        <f>5707022.71/1000</f>
        <v>5707.0227100000002</v>
      </c>
      <c r="H25" s="3"/>
    </row>
    <row r="26" spans="1:8" ht="15.2" customHeight="1" x14ac:dyDescent="0.25">
      <c r="A26" s="75" t="s">
        <v>41</v>
      </c>
      <c r="B26" s="76"/>
      <c r="C26" s="13" t="s">
        <v>42</v>
      </c>
      <c r="D26" s="14" t="s">
        <v>43</v>
      </c>
      <c r="E26" s="15">
        <f>84548838.56/1000</f>
        <v>84548.838560000004</v>
      </c>
      <c r="F26" s="15" t="s">
        <v>13</v>
      </c>
      <c r="G26" s="54">
        <f>84548838.56/1000</f>
        <v>84548.838560000004</v>
      </c>
      <c r="H26" s="3"/>
    </row>
    <row r="27" spans="1:8" ht="12.75" customHeight="1" x14ac:dyDescent="0.25">
      <c r="A27" s="68" t="s">
        <v>17</v>
      </c>
      <c r="B27" s="69"/>
      <c r="C27" s="17"/>
      <c r="D27" s="18"/>
      <c r="E27" s="19"/>
      <c r="F27" s="135"/>
      <c r="G27" s="19"/>
      <c r="H27" s="3"/>
    </row>
    <row r="28" spans="1:8" ht="25.7" customHeight="1" x14ac:dyDescent="0.25">
      <c r="A28" s="70" t="s">
        <v>44</v>
      </c>
      <c r="B28" s="71"/>
      <c r="C28" s="21"/>
      <c r="D28" s="22" t="s">
        <v>45</v>
      </c>
      <c r="E28" s="54">
        <f>84548838.56/1000</f>
        <v>84548.838560000004</v>
      </c>
      <c r="F28" s="23" t="s">
        <v>13</v>
      </c>
      <c r="G28" s="54">
        <f>84548838.56/1000</f>
        <v>84548.838560000004</v>
      </c>
      <c r="H28" s="3"/>
    </row>
    <row r="29" spans="1:8" ht="12.75" customHeight="1" x14ac:dyDescent="0.25">
      <c r="A29" s="24"/>
      <c r="B29" s="24"/>
      <c r="C29" s="25"/>
      <c r="D29" s="25"/>
      <c r="E29" s="26"/>
      <c r="F29" s="26"/>
      <c r="G29" s="26"/>
      <c r="H29" s="3"/>
    </row>
    <row r="30" spans="1:8" ht="12.75" customHeight="1" x14ac:dyDescent="0.25">
      <c r="A30" s="83" t="s">
        <v>0</v>
      </c>
      <c r="B30" s="84"/>
      <c r="C30" s="6" t="s">
        <v>1</v>
      </c>
      <c r="D30" s="6" t="s">
        <v>2</v>
      </c>
      <c r="E30" s="6" t="s">
        <v>3</v>
      </c>
      <c r="F30" s="6" t="s">
        <v>46</v>
      </c>
      <c r="G30" s="6" t="s">
        <v>5</v>
      </c>
      <c r="H30" s="3"/>
    </row>
    <row r="31" spans="1:8" ht="12.75" customHeight="1" x14ac:dyDescent="0.25">
      <c r="A31" s="84"/>
      <c r="B31" s="84"/>
      <c r="C31" s="7" t="s">
        <v>6</v>
      </c>
      <c r="D31" s="7" t="s">
        <v>7</v>
      </c>
      <c r="E31" s="7" t="s">
        <v>8</v>
      </c>
      <c r="F31" s="7" t="s">
        <v>47</v>
      </c>
      <c r="G31" s="7"/>
      <c r="H31" s="3"/>
    </row>
    <row r="32" spans="1:8" ht="12.75" customHeight="1" x14ac:dyDescent="0.25">
      <c r="A32" s="84"/>
      <c r="B32" s="84"/>
      <c r="C32" s="29"/>
      <c r="D32" s="29"/>
      <c r="E32" s="29"/>
      <c r="F32" s="29" t="s">
        <v>9</v>
      </c>
      <c r="G32" s="8"/>
      <c r="H32" s="3"/>
    </row>
    <row r="33" spans="1:8" ht="12.75" customHeight="1" x14ac:dyDescent="0.25">
      <c r="A33" s="83">
        <v>1</v>
      </c>
      <c r="B33" s="84"/>
      <c r="C33" s="30">
        <v>2</v>
      </c>
      <c r="D33" s="30">
        <v>3</v>
      </c>
      <c r="E33" s="30">
        <v>4</v>
      </c>
      <c r="F33" s="30">
        <v>5</v>
      </c>
      <c r="G33" s="30">
        <v>6</v>
      </c>
      <c r="H33" s="3"/>
    </row>
    <row r="34" spans="1:8" ht="25.7" customHeight="1" x14ac:dyDescent="0.25">
      <c r="A34" s="75" t="s">
        <v>48</v>
      </c>
      <c r="B34" s="76"/>
      <c r="C34" s="13" t="s">
        <v>49</v>
      </c>
      <c r="D34" s="14" t="s">
        <v>50</v>
      </c>
      <c r="E34" s="15">
        <f>135138.89/1000</f>
        <v>135.13889</v>
      </c>
      <c r="F34" s="15" t="s">
        <v>13</v>
      </c>
      <c r="G34" s="54">
        <f>135138.89/1000</f>
        <v>135.13889</v>
      </c>
      <c r="H34" s="3"/>
    </row>
    <row r="35" spans="1:8" ht="12.75" customHeight="1" x14ac:dyDescent="0.25">
      <c r="A35" s="79" t="s">
        <v>17</v>
      </c>
      <c r="B35" s="80"/>
      <c r="C35" s="17"/>
      <c r="D35" s="18"/>
      <c r="E35" s="19"/>
      <c r="F35" s="19"/>
      <c r="G35" s="19"/>
      <c r="H35" s="3"/>
    </row>
    <row r="36" spans="1:8" ht="25.7" customHeight="1" x14ac:dyDescent="0.25">
      <c r="A36" s="81" t="s">
        <v>51</v>
      </c>
      <c r="B36" s="82"/>
      <c r="C36" s="21"/>
      <c r="D36" s="22" t="s">
        <v>52</v>
      </c>
      <c r="E36" s="23">
        <f>135138.89/1000</f>
        <v>135.13889</v>
      </c>
      <c r="F36" s="23" t="s">
        <v>13</v>
      </c>
      <c r="G36" s="23">
        <f>135138.89/1000</f>
        <v>135.13889</v>
      </c>
      <c r="H36" s="3"/>
    </row>
    <row r="37" spans="1:8" ht="15.2" customHeight="1" x14ac:dyDescent="0.25">
      <c r="A37" s="75" t="s">
        <v>53</v>
      </c>
      <c r="B37" s="76"/>
      <c r="C37" s="13" t="s">
        <v>54</v>
      </c>
      <c r="D37" s="14" t="s">
        <v>55</v>
      </c>
      <c r="E37" s="15">
        <f>3307293.64/1000</f>
        <v>3307.2936400000003</v>
      </c>
      <c r="F37" s="15" t="s">
        <v>13</v>
      </c>
      <c r="G37" s="54">
        <f>3307293.64/1000</f>
        <v>3307.2936400000003</v>
      </c>
      <c r="H37" s="3"/>
    </row>
    <row r="38" spans="1:8" ht="12.75" customHeight="1" x14ac:dyDescent="0.25">
      <c r="A38" s="79" t="s">
        <v>17</v>
      </c>
      <c r="B38" s="80"/>
      <c r="C38" s="17"/>
      <c r="D38" s="18"/>
      <c r="E38" s="19"/>
      <c r="F38" s="19"/>
      <c r="G38" s="19"/>
      <c r="H38" s="3"/>
    </row>
    <row r="39" spans="1:8" ht="15.2" customHeight="1" x14ac:dyDescent="0.25">
      <c r="A39" s="81" t="s">
        <v>56</v>
      </c>
      <c r="B39" s="82"/>
      <c r="C39" s="21"/>
      <c r="D39" s="22" t="s">
        <v>57</v>
      </c>
      <c r="E39" s="23">
        <v>-92.27</v>
      </c>
      <c r="F39" s="23" t="s">
        <v>13</v>
      </c>
      <c r="G39" s="23">
        <v>-92.27</v>
      </c>
      <c r="H39" s="3"/>
    </row>
    <row r="40" spans="1:8" ht="15.2" customHeight="1" x14ac:dyDescent="0.25">
      <c r="A40" s="81" t="s">
        <v>58</v>
      </c>
      <c r="B40" s="82"/>
      <c r="C40" s="21"/>
      <c r="D40" s="22" t="s">
        <v>59</v>
      </c>
      <c r="E40" s="23">
        <f>-298338/1000</f>
        <v>-298.33800000000002</v>
      </c>
      <c r="F40" s="23" t="s">
        <v>13</v>
      </c>
      <c r="G40" s="23">
        <f>-298338/1000</f>
        <v>-298.33800000000002</v>
      </c>
      <c r="H40" s="3"/>
    </row>
    <row r="41" spans="1:8" ht="15.2" customHeight="1" x14ac:dyDescent="0.25">
      <c r="A41" s="81" t="s">
        <v>60</v>
      </c>
      <c r="B41" s="82"/>
      <c r="C41" s="21"/>
      <c r="D41" s="22" t="s">
        <v>61</v>
      </c>
      <c r="E41" s="23">
        <f>-51542.61/1000</f>
        <v>-51.542610000000003</v>
      </c>
      <c r="F41" s="23" t="s">
        <v>13</v>
      </c>
      <c r="G41" s="23">
        <f>-51542.61/1000</f>
        <v>-51.542610000000003</v>
      </c>
      <c r="H41" s="3"/>
    </row>
    <row r="42" spans="1:8" ht="15.2" customHeight="1" x14ac:dyDescent="0.25">
      <c r="A42" s="81" t="s">
        <v>62</v>
      </c>
      <c r="B42" s="82"/>
      <c r="C42" s="21"/>
      <c r="D42" s="22" t="s">
        <v>63</v>
      </c>
      <c r="E42" s="23">
        <f>3749446.35/1000</f>
        <v>3749.4463500000002</v>
      </c>
      <c r="F42" s="23" t="s">
        <v>13</v>
      </c>
      <c r="G42" s="23">
        <f>3749446.35/1000</f>
        <v>3749.4463500000002</v>
      </c>
      <c r="H42" s="3"/>
    </row>
    <row r="43" spans="1:8" ht="15.2" customHeight="1" x14ac:dyDescent="0.25">
      <c r="A43" s="75" t="s">
        <v>64</v>
      </c>
      <c r="B43" s="76"/>
      <c r="C43" s="13" t="s">
        <v>12</v>
      </c>
      <c r="D43" s="14" t="s">
        <v>65</v>
      </c>
      <c r="E43" s="15" t="s">
        <v>13</v>
      </c>
      <c r="F43" s="15" t="s">
        <v>13</v>
      </c>
      <c r="G43" s="16" t="s">
        <v>13</v>
      </c>
      <c r="H43" s="3"/>
    </row>
    <row r="44" spans="1:8" ht="12.75" customHeight="1" x14ac:dyDescent="0.25">
      <c r="A44" s="79" t="s">
        <v>17</v>
      </c>
      <c r="B44" s="80"/>
      <c r="C44" s="17"/>
      <c r="D44" s="18"/>
      <c r="E44" s="19"/>
      <c r="F44" s="19"/>
      <c r="G44" s="20"/>
      <c r="H44" s="3"/>
    </row>
    <row r="45" spans="1:8" ht="25.7" customHeight="1" x14ac:dyDescent="0.25">
      <c r="A45" s="75" t="s">
        <v>66</v>
      </c>
      <c r="B45" s="76"/>
      <c r="C45" s="13" t="s">
        <v>16</v>
      </c>
      <c r="D45" s="14" t="s">
        <v>67</v>
      </c>
      <c r="E45" s="15">
        <f>146062.55/1000</f>
        <v>146.06254999999999</v>
      </c>
      <c r="F45" s="15" t="s">
        <v>13</v>
      </c>
      <c r="G45" s="54">
        <f>146062.55/1000</f>
        <v>146.06254999999999</v>
      </c>
      <c r="H45" s="3"/>
    </row>
    <row r="46" spans="1:8" ht="12.75" customHeight="1" x14ac:dyDescent="0.25">
      <c r="A46" s="79" t="s">
        <v>17</v>
      </c>
      <c r="B46" s="80"/>
      <c r="C46" s="17"/>
      <c r="D46" s="18"/>
      <c r="E46" s="19"/>
      <c r="F46" s="19"/>
      <c r="G46" s="19"/>
      <c r="H46" s="3"/>
    </row>
    <row r="47" spans="1:8" ht="51.2" customHeight="1" x14ac:dyDescent="0.25">
      <c r="A47" s="81" t="s">
        <v>68</v>
      </c>
      <c r="B47" s="82"/>
      <c r="C47" s="21"/>
      <c r="D47" s="22" t="s">
        <v>69</v>
      </c>
      <c r="E47" s="54">
        <f>146062.55/1000</f>
        <v>146.06254999999999</v>
      </c>
      <c r="F47" s="23" t="s">
        <v>13</v>
      </c>
      <c r="G47" s="54">
        <f>146062.55/1000</f>
        <v>146.06254999999999</v>
      </c>
      <c r="H47" s="3"/>
    </row>
    <row r="48" spans="1:8" ht="36" customHeight="1" x14ac:dyDescent="0.25">
      <c r="A48" s="77" t="s">
        <v>70</v>
      </c>
      <c r="B48" s="78"/>
      <c r="C48" s="13" t="s">
        <v>43</v>
      </c>
      <c r="D48" s="14" t="s">
        <v>71</v>
      </c>
      <c r="E48" s="15">
        <f>324257370.04/1000</f>
        <v>324257.37004000001</v>
      </c>
      <c r="F48" s="15" t="s">
        <v>13</v>
      </c>
      <c r="G48" s="54">
        <f>324257370.04/1000</f>
        <v>324257.37004000001</v>
      </c>
      <c r="H48" s="3"/>
    </row>
    <row r="49" spans="1:8" ht="15.2" customHeight="1" x14ac:dyDescent="0.25">
      <c r="A49" s="75" t="s">
        <v>72</v>
      </c>
      <c r="B49" s="76"/>
      <c r="C49" s="13" t="s">
        <v>50</v>
      </c>
      <c r="D49" s="14" t="s">
        <v>73</v>
      </c>
      <c r="E49" s="15">
        <f>97051091.62/1000</f>
        <v>97051.091620000007</v>
      </c>
      <c r="F49" s="15" t="s">
        <v>13</v>
      </c>
      <c r="G49" s="54">
        <f>97051091.62/1000</f>
        <v>97051.091620000007</v>
      </c>
      <c r="H49" s="3"/>
    </row>
    <row r="50" spans="1:8" ht="15" customHeight="1" x14ac:dyDescent="0.25">
      <c r="A50" s="79" t="s">
        <v>17</v>
      </c>
      <c r="B50" s="80"/>
      <c r="C50" s="17"/>
      <c r="D50" s="18"/>
      <c r="E50" s="19"/>
      <c r="F50" s="19"/>
      <c r="G50" s="19"/>
      <c r="H50" s="3"/>
    </row>
    <row r="51" spans="1:8" ht="15.2" customHeight="1" x14ac:dyDescent="0.25">
      <c r="A51" s="81" t="s">
        <v>74</v>
      </c>
      <c r="B51" s="82"/>
      <c r="C51" s="21"/>
      <c r="D51" s="22" t="s">
        <v>75</v>
      </c>
      <c r="E51" s="23">
        <f>74499671.42/1000</f>
        <v>74499.671419999999</v>
      </c>
      <c r="F51" s="23" t="s">
        <v>13</v>
      </c>
      <c r="G51" s="23">
        <f>74499671.42/1000</f>
        <v>74499.671419999999</v>
      </c>
      <c r="H51" s="3"/>
    </row>
    <row r="52" spans="1:8" ht="15.2" customHeight="1" x14ac:dyDescent="0.25">
      <c r="A52" s="81" t="s">
        <v>76</v>
      </c>
      <c r="B52" s="82"/>
      <c r="C52" s="21"/>
      <c r="D52" s="22" t="s">
        <v>77</v>
      </c>
      <c r="E52" s="23">
        <f>104734.6/1000</f>
        <v>104.7346</v>
      </c>
      <c r="F52" s="23" t="s">
        <v>13</v>
      </c>
      <c r="G52" s="23">
        <f>104734.6/1000</f>
        <v>104.7346</v>
      </c>
      <c r="H52" s="3"/>
    </row>
    <row r="53" spans="1:8" ht="15.2" customHeight="1" x14ac:dyDescent="0.25">
      <c r="A53" s="81" t="s">
        <v>78</v>
      </c>
      <c r="B53" s="82"/>
      <c r="C53" s="21"/>
      <c r="D53" s="22" t="s">
        <v>79</v>
      </c>
      <c r="E53" s="23">
        <f>22446685.6/1000</f>
        <v>22446.685600000001</v>
      </c>
      <c r="F53" s="23" t="s">
        <v>13</v>
      </c>
      <c r="G53" s="23">
        <f>22446685.6/1000</f>
        <v>22446.685600000001</v>
      </c>
      <c r="H53" s="3"/>
    </row>
    <row r="54" spans="1:8" ht="15.2" customHeight="1" x14ac:dyDescent="0.25">
      <c r="A54" s="75" t="s">
        <v>80</v>
      </c>
      <c r="B54" s="76"/>
      <c r="C54" s="13" t="s">
        <v>55</v>
      </c>
      <c r="D54" s="14" t="s">
        <v>81</v>
      </c>
      <c r="E54" s="15">
        <f>89454651.05/1000</f>
        <v>89454.65105</v>
      </c>
      <c r="F54" s="15" t="s">
        <v>13</v>
      </c>
      <c r="G54" s="54">
        <f>89454651.05/1000</f>
        <v>89454.65105</v>
      </c>
      <c r="H54" s="3"/>
    </row>
    <row r="55" spans="1:8" ht="15" customHeight="1" x14ac:dyDescent="0.25">
      <c r="A55" s="79" t="s">
        <v>17</v>
      </c>
      <c r="B55" s="80"/>
      <c r="C55" s="17"/>
      <c r="D55" s="18"/>
      <c r="E55" s="19"/>
      <c r="F55" s="19"/>
      <c r="G55" s="19"/>
      <c r="H55" s="3"/>
    </row>
    <row r="56" spans="1:8" ht="15.2" customHeight="1" x14ac:dyDescent="0.25">
      <c r="A56" s="81" t="s">
        <v>82</v>
      </c>
      <c r="B56" s="82"/>
      <c r="C56" s="21"/>
      <c r="D56" s="22" t="s">
        <v>83</v>
      </c>
      <c r="E56" s="23">
        <f>543193.9/1000</f>
        <v>543.19389999999999</v>
      </c>
      <c r="F56" s="23" t="s">
        <v>13</v>
      </c>
      <c r="G56" s="23">
        <f>543193.9/1000</f>
        <v>543.19389999999999</v>
      </c>
      <c r="H56" s="3"/>
    </row>
    <row r="57" spans="1:8" ht="15.2" customHeight="1" x14ac:dyDescent="0.25">
      <c r="A57" s="81" t="s">
        <v>84</v>
      </c>
      <c r="B57" s="82"/>
      <c r="C57" s="21"/>
      <c r="D57" s="22" t="s">
        <v>85</v>
      </c>
      <c r="E57" s="23">
        <f>3936236.78/1000</f>
        <v>3936.2367799999997</v>
      </c>
      <c r="F57" s="23" t="s">
        <v>13</v>
      </c>
      <c r="G57" s="23">
        <f>3936236.78/1000</f>
        <v>3936.2367799999997</v>
      </c>
      <c r="H57" s="3"/>
    </row>
    <row r="58" spans="1:8" ht="15.2" customHeight="1" x14ac:dyDescent="0.25">
      <c r="A58" s="81" t="s">
        <v>86</v>
      </c>
      <c r="B58" s="82"/>
      <c r="C58" s="21"/>
      <c r="D58" s="22" t="s">
        <v>87</v>
      </c>
      <c r="E58" s="23">
        <f>7616850.73/1000</f>
        <v>7616.8507300000001</v>
      </c>
      <c r="F58" s="23" t="s">
        <v>13</v>
      </c>
      <c r="G58" s="23">
        <f>7616850.73/1000</f>
        <v>7616.8507300000001</v>
      </c>
      <c r="H58" s="3"/>
    </row>
    <row r="59" spans="1:8" ht="38.450000000000003" customHeight="1" x14ac:dyDescent="0.25">
      <c r="A59" s="81" t="s">
        <v>88</v>
      </c>
      <c r="B59" s="82"/>
      <c r="C59" s="21"/>
      <c r="D59" s="22" t="s">
        <v>89</v>
      </c>
      <c r="E59" s="23">
        <f>1484883.09/1000</f>
        <v>1484.88309</v>
      </c>
      <c r="F59" s="23" t="s">
        <v>13</v>
      </c>
      <c r="G59" s="23">
        <f>1484883.09/1000</f>
        <v>1484.88309</v>
      </c>
      <c r="H59" s="3"/>
    </row>
    <row r="60" spans="1:8" ht="15.2" customHeight="1" x14ac:dyDescent="0.25">
      <c r="A60" s="81" t="s">
        <v>90</v>
      </c>
      <c r="B60" s="82"/>
      <c r="C60" s="21"/>
      <c r="D60" s="22" t="s">
        <v>91</v>
      </c>
      <c r="E60" s="23">
        <f>51211908.26/1000</f>
        <v>51211.908259999997</v>
      </c>
      <c r="F60" s="23" t="s">
        <v>13</v>
      </c>
      <c r="G60" s="23">
        <f>51211908.26/1000</f>
        <v>51211.908259999997</v>
      </c>
      <c r="H60" s="3"/>
    </row>
    <row r="61" spans="1:8" ht="15.2" customHeight="1" x14ac:dyDescent="0.25">
      <c r="A61" s="81" t="s">
        <v>92</v>
      </c>
      <c r="B61" s="82"/>
      <c r="C61" s="21"/>
      <c r="D61" s="22" t="s">
        <v>93</v>
      </c>
      <c r="E61" s="23">
        <f>24620883.34/1000</f>
        <v>24620.88334</v>
      </c>
      <c r="F61" s="23" t="s">
        <v>13</v>
      </c>
      <c r="G61" s="23">
        <f>24620883.34/1000</f>
        <v>24620.88334</v>
      </c>
      <c r="H61" s="3"/>
    </row>
    <row r="62" spans="1:8" ht="15.2" customHeight="1" x14ac:dyDescent="0.25">
      <c r="A62" s="81" t="s">
        <v>94</v>
      </c>
      <c r="B62" s="82"/>
      <c r="C62" s="21"/>
      <c r="D62" s="22" t="s">
        <v>95</v>
      </c>
      <c r="E62" s="23">
        <f>40694.95/1000</f>
        <v>40.694949999999999</v>
      </c>
      <c r="F62" s="23" t="s">
        <v>13</v>
      </c>
      <c r="G62" s="23">
        <f>40694.95/1000</f>
        <v>40.694949999999999</v>
      </c>
      <c r="H62" s="3"/>
    </row>
    <row r="63" spans="1:8" ht="15.2" customHeight="1" x14ac:dyDescent="0.25">
      <c r="A63" s="75" t="s">
        <v>96</v>
      </c>
      <c r="B63" s="76"/>
      <c r="C63" s="13" t="s">
        <v>67</v>
      </c>
      <c r="D63" s="14" t="s">
        <v>97</v>
      </c>
      <c r="E63" s="15">
        <f>120950.22/1000</f>
        <v>120.95022</v>
      </c>
      <c r="F63" s="15" t="s">
        <v>13</v>
      </c>
      <c r="G63" s="54">
        <f>120950.22/1000</f>
        <v>120.95022</v>
      </c>
      <c r="H63" s="3"/>
    </row>
    <row r="64" spans="1:8" ht="15" customHeight="1" x14ac:dyDescent="0.25">
      <c r="A64" s="79" t="s">
        <v>17</v>
      </c>
      <c r="B64" s="80"/>
      <c r="C64" s="17"/>
      <c r="D64" s="18"/>
      <c r="E64" s="19"/>
      <c r="F64" s="19"/>
      <c r="G64" s="19"/>
      <c r="H64" s="3"/>
    </row>
    <row r="65" spans="1:8" ht="15.2" customHeight="1" x14ac:dyDescent="0.25">
      <c r="A65" s="81" t="s">
        <v>98</v>
      </c>
      <c r="B65" s="82"/>
      <c r="C65" s="21"/>
      <c r="D65" s="22" t="s">
        <v>99</v>
      </c>
      <c r="E65" s="54">
        <f>120950.22/1000</f>
        <v>120.95022</v>
      </c>
      <c r="F65" s="23" t="s">
        <v>13</v>
      </c>
      <c r="G65" s="54">
        <f>120950.22/1000</f>
        <v>120.95022</v>
      </c>
      <c r="H65" s="3"/>
    </row>
    <row r="66" spans="1:8" ht="25.7" customHeight="1" x14ac:dyDescent="0.25">
      <c r="A66" s="75" t="s">
        <v>100</v>
      </c>
      <c r="B66" s="76"/>
      <c r="C66" s="13" t="s">
        <v>73</v>
      </c>
      <c r="D66" s="14" t="s">
        <v>101</v>
      </c>
      <c r="E66" s="15" t="s">
        <v>13</v>
      </c>
      <c r="F66" s="15" t="s">
        <v>13</v>
      </c>
      <c r="G66" s="16" t="s">
        <v>13</v>
      </c>
      <c r="H66" s="3"/>
    </row>
    <row r="67" spans="1:8" ht="15" customHeight="1" x14ac:dyDescent="0.25">
      <c r="A67" s="79" t="s">
        <v>17</v>
      </c>
      <c r="B67" s="80"/>
      <c r="C67" s="17"/>
      <c r="D67" s="18"/>
      <c r="E67" s="19"/>
      <c r="F67" s="19"/>
      <c r="G67" s="20"/>
      <c r="H67" s="3"/>
    </row>
    <row r="68" spans="1:8" ht="15.2" customHeight="1" x14ac:dyDescent="0.25">
      <c r="A68" s="75" t="s">
        <v>102</v>
      </c>
      <c r="B68" s="76"/>
      <c r="C68" s="13" t="s">
        <v>97</v>
      </c>
      <c r="D68" s="14" t="s">
        <v>103</v>
      </c>
      <c r="E68" s="15">
        <f>99549667.09/1000</f>
        <v>99549.667090000003</v>
      </c>
      <c r="F68" s="15" t="s">
        <v>13</v>
      </c>
      <c r="G68" s="54">
        <f>99549667.09/1000</f>
        <v>99549.667090000003</v>
      </c>
      <c r="H68" s="3"/>
    </row>
    <row r="69" spans="1:8" ht="15" customHeight="1" x14ac:dyDescent="0.25">
      <c r="A69" s="79" t="s">
        <v>17</v>
      </c>
      <c r="B69" s="80"/>
      <c r="C69" s="17"/>
      <c r="D69" s="18"/>
      <c r="E69" s="19"/>
      <c r="F69" s="19"/>
      <c r="G69" s="19"/>
      <c r="H69" s="3"/>
    </row>
    <row r="70" spans="1:8" ht="25.7" customHeight="1" x14ac:dyDescent="0.25">
      <c r="A70" s="81" t="s">
        <v>104</v>
      </c>
      <c r="B70" s="82"/>
      <c r="C70" s="21"/>
      <c r="D70" s="22" t="s">
        <v>105</v>
      </c>
      <c r="E70" s="23">
        <f>502834.91/1000</f>
        <v>502.83490999999998</v>
      </c>
      <c r="F70" s="23" t="s">
        <v>13</v>
      </c>
      <c r="G70" s="23">
        <f>502834.91/1000</f>
        <v>502.83490999999998</v>
      </c>
      <c r="H70" s="3"/>
    </row>
    <row r="71" spans="1:8" ht="25.7" customHeight="1" x14ac:dyDescent="0.25">
      <c r="A71" s="81" t="s">
        <v>106</v>
      </c>
      <c r="B71" s="82"/>
      <c r="C71" s="21"/>
      <c r="D71" s="22" t="s">
        <v>107</v>
      </c>
      <c r="E71" s="23">
        <f>99046832.18/1000</f>
        <v>99046.832180000012</v>
      </c>
      <c r="F71" s="23" t="s">
        <v>13</v>
      </c>
      <c r="G71" s="23">
        <f>99046832.18/1000</f>
        <v>99046.832180000012</v>
      </c>
      <c r="H71" s="3"/>
    </row>
    <row r="72" spans="1:8" ht="15.2" customHeight="1" x14ac:dyDescent="0.25">
      <c r="A72" s="75" t="s">
        <v>108</v>
      </c>
      <c r="B72" s="76"/>
      <c r="C72" s="13" t="s">
        <v>101</v>
      </c>
      <c r="D72" s="14" t="s">
        <v>109</v>
      </c>
      <c r="E72" s="15">
        <f>1559647.11/1000</f>
        <v>1559.6471100000001</v>
      </c>
      <c r="F72" s="15" t="s">
        <v>13</v>
      </c>
      <c r="G72" s="54">
        <f>1559647.11/1000</f>
        <v>1559.6471100000001</v>
      </c>
      <c r="H72" s="3"/>
    </row>
    <row r="73" spans="1:8" ht="15" customHeight="1" x14ac:dyDescent="0.25">
      <c r="A73" s="79" t="s">
        <v>17</v>
      </c>
      <c r="B73" s="80"/>
      <c r="C73" s="17"/>
      <c r="D73" s="18"/>
      <c r="E73" s="19"/>
      <c r="F73" s="19"/>
      <c r="G73" s="19"/>
      <c r="H73" s="3"/>
    </row>
    <row r="74" spans="1:8" ht="25.7" customHeight="1" x14ac:dyDescent="0.25">
      <c r="A74" s="81" t="s">
        <v>110</v>
      </c>
      <c r="B74" s="82"/>
      <c r="C74" s="21"/>
      <c r="D74" s="22" t="s">
        <v>111</v>
      </c>
      <c r="E74" s="23">
        <f>977742.9/1000</f>
        <v>977.74290000000008</v>
      </c>
      <c r="F74" s="23" t="s">
        <v>13</v>
      </c>
      <c r="G74" s="23">
        <f>977742.9/1000</f>
        <v>977.74290000000008</v>
      </c>
      <c r="H74" s="3"/>
    </row>
    <row r="75" spans="1:8" ht="25.7" customHeight="1" x14ac:dyDescent="0.25">
      <c r="A75" s="81" t="s">
        <v>112</v>
      </c>
      <c r="B75" s="82"/>
      <c r="C75" s="21"/>
      <c r="D75" s="22" t="s">
        <v>113</v>
      </c>
      <c r="E75" s="23">
        <f>581904.21/1000</f>
        <v>581.90420999999992</v>
      </c>
      <c r="F75" s="23" t="s">
        <v>13</v>
      </c>
      <c r="G75" s="23">
        <f>581904.21/1000</f>
        <v>581.90420999999992</v>
      </c>
      <c r="H75" s="3"/>
    </row>
    <row r="76" spans="1:8" ht="9" customHeight="1" x14ac:dyDescent="0.25">
      <c r="A76" s="93"/>
      <c r="B76" s="94"/>
      <c r="C76" s="31"/>
      <c r="D76" s="32"/>
      <c r="E76" s="33"/>
      <c r="F76" s="33"/>
      <c r="G76" s="33"/>
      <c r="H76" s="3"/>
    </row>
    <row r="77" spans="1:8" ht="12" customHeight="1" x14ac:dyDescent="0.25">
      <c r="A77" s="27"/>
      <c r="B77" s="27"/>
      <c r="C77" s="27"/>
      <c r="D77" s="27"/>
      <c r="E77" s="27"/>
      <c r="F77" s="27"/>
      <c r="G77" s="28"/>
      <c r="H77" s="3"/>
    </row>
    <row r="78" spans="1:8" ht="12.75" customHeight="1" x14ac:dyDescent="0.25">
      <c r="A78" s="83" t="s">
        <v>0</v>
      </c>
      <c r="B78" s="84"/>
      <c r="C78" s="6" t="s">
        <v>1</v>
      </c>
      <c r="D78" s="6" t="s">
        <v>2</v>
      </c>
      <c r="E78" s="6" t="s">
        <v>3</v>
      </c>
      <c r="F78" s="6" t="s">
        <v>46</v>
      </c>
      <c r="G78" s="6" t="s">
        <v>5</v>
      </c>
      <c r="H78" s="3"/>
    </row>
    <row r="79" spans="1:8" ht="12.75" customHeight="1" x14ac:dyDescent="0.25">
      <c r="A79" s="84"/>
      <c r="B79" s="84"/>
      <c r="C79" s="7" t="s">
        <v>6</v>
      </c>
      <c r="D79" s="7" t="s">
        <v>7</v>
      </c>
      <c r="E79" s="7" t="s">
        <v>8</v>
      </c>
      <c r="F79" s="7" t="s">
        <v>47</v>
      </c>
      <c r="G79" s="7"/>
      <c r="H79" s="3"/>
    </row>
    <row r="80" spans="1:8" ht="12.75" customHeight="1" x14ac:dyDescent="0.25">
      <c r="A80" s="84"/>
      <c r="B80" s="84"/>
      <c r="C80" s="29"/>
      <c r="D80" s="29"/>
      <c r="E80" s="29"/>
      <c r="F80" s="29" t="s">
        <v>9</v>
      </c>
      <c r="G80" s="8"/>
      <c r="H80" s="3"/>
    </row>
    <row r="81" spans="1:8" ht="12.75" customHeight="1" x14ac:dyDescent="0.25">
      <c r="A81" s="83">
        <v>1</v>
      </c>
      <c r="B81" s="84"/>
      <c r="C81" s="30">
        <v>2</v>
      </c>
      <c r="D81" s="30">
        <v>3</v>
      </c>
      <c r="E81" s="30">
        <v>4</v>
      </c>
      <c r="F81" s="30">
        <v>5</v>
      </c>
      <c r="G81" s="30">
        <v>6</v>
      </c>
      <c r="H81" s="3"/>
    </row>
    <row r="82" spans="1:8" ht="15.2" customHeight="1" x14ac:dyDescent="0.25">
      <c r="A82" s="75" t="s">
        <v>114</v>
      </c>
      <c r="B82" s="76"/>
      <c r="C82" s="13" t="s">
        <v>103</v>
      </c>
      <c r="D82" s="14" t="s">
        <v>115</v>
      </c>
      <c r="E82" s="15">
        <f>35450513.57/1000</f>
        <v>35450.513570000003</v>
      </c>
      <c r="F82" s="15" t="s">
        <v>13</v>
      </c>
      <c r="G82" s="54">
        <f>35450513.57/1000</f>
        <v>35450.513570000003</v>
      </c>
      <c r="H82" s="3"/>
    </row>
    <row r="83" spans="1:8" ht="12.75" customHeight="1" x14ac:dyDescent="0.25">
      <c r="A83" s="79" t="s">
        <v>17</v>
      </c>
      <c r="B83" s="80"/>
      <c r="C83" s="17"/>
      <c r="D83" s="18"/>
      <c r="E83" s="19"/>
      <c r="F83" s="19"/>
      <c r="G83" s="20"/>
      <c r="H83" s="3"/>
    </row>
    <row r="84" spans="1:8" ht="15.2" customHeight="1" x14ac:dyDescent="0.25">
      <c r="A84" s="81" t="s">
        <v>116</v>
      </c>
      <c r="B84" s="82"/>
      <c r="C84" s="21"/>
      <c r="D84" s="22" t="s">
        <v>117</v>
      </c>
      <c r="E84" s="23">
        <f>21836586.3/1000</f>
        <v>21836.586299999999</v>
      </c>
      <c r="F84" s="23" t="s">
        <v>13</v>
      </c>
      <c r="G84" s="23">
        <f>21836586.3/1000</f>
        <v>21836.586299999999</v>
      </c>
      <c r="H84" s="3"/>
    </row>
    <row r="85" spans="1:8" ht="15.2" customHeight="1" x14ac:dyDescent="0.25">
      <c r="A85" s="81" t="s">
        <v>118</v>
      </c>
      <c r="B85" s="82"/>
      <c r="C85" s="21"/>
      <c r="D85" s="22" t="s">
        <v>119</v>
      </c>
      <c r="E85" s="23">
        <f>13571925.16/1000</f>
        <v>13571.925160000001</v>
      </c>
      <c r="F85" s="23" t="s">
        <v>13</v>
      </c>
      <c r="G85" s="23">
        <f>13571925.16/1000</f>
        <v>13571.925160000001</v>
      </c>
      <c r="H85" s="3"/>
    </row>
    <row r="86" spans="1:8" ht="15.2" customHeight="1" x14ac:dyDescent="0.25">
      <c r="A86" s="81" t="s">
        <v>120</v>
      </c>
      <c r="B86" s="82"/>
      <c r="C86" s="21"/>
      <c r="D86" s="22" t="s">
        <v>121</v>
      </c>
      <c r="E86" s="23">
        <f>42002.11/1000</f>
        <v>42.002110000000002</v>
      </c>
      <c r="F86" s="23" t="s">
        <v>13</v>
      </c>
      <c r="G86" s="23">
        <f>42002.11/1000</f>
        <v>42.002110000000002</v>
      </c>
      <c r="H86" s="3"/>
    </row>
    <row r="87" spans="1:8" ht="25.7" customHeight="1" x14ac:dyDescent="0.25">
      <c r="A87" s="75" t="s">
        <v>122</v>
      </c>
      <c r="B87" s="76"/>
      <c r="C87" s="13" t="s">
        <v>109</v>
      </c>
      <c r="D87" s="14" t="s">
        <v>123</v>
      </c>
      <c r="E87" s="15" t="s">
        <v>13</v>
      </c>
      <c r="F87" s="15" t="s">
        <v>13</v>
      </c>
      <c r="G87" s="16" t="s">
        <v>13</v>
      </c>
      <c r="H87" s="3"/>
    </row>
    <row r="88" spans="1:8" ht="12.75" customHeight="1" x14ac:dyDescent="0.25">
      <c r="A88" s="79" t="s">
        <v>17</v>
      </c>
      <c r="B88" s="80"/>
      <c r="C88" s="17"/>
      <c r="D88" s="18"/>
      <c r="E88" s="19"/>
      <c r="F88" s="19"/>
      <c r="G88" s="20"/>
      <c r="H88" s="3"/>
    </row>
    <row r="89" spans="1:8" ht="15.2" customHeight="1" x14ac:dyDescent="0.25">
      <c r="A89" s="75" t="s">
        <v>124</v>
      </c>
      <c r="B89" s="76"/>
      <c r="C89" s="13" t="s">
        <v>115</v>
      </c>
      <c r="D89" s="14" t="s">
        <v>125</v>
      </c>
      <c r="E89" s="15">
        <f>1070849.38/1000</f>
        <v>1070.8493799999999</v>
      </c>
      <c r="F89" s="15" t="s">
        <v>13</v>
      </c>
      <c r="G89" s="54">
        <f>1070849.38/1000</f>
        <v>1070.8493799999999</v>
      </c>
      <c r="H89" s="3"/>
    </row>
    <row r="90" spans="1:8" ht="12.75" customHeight="1" x14ac:dyDescent="0.25">
      <c r="A90" s="79" t="s">
        <v>17</v>
      </c>
      <c r="B90" s="80"/>
      <c r="C90" s="17"/>
      <c r="D90" s="18"/>
      <c r="E90" s="19"/>
      <c r="F90" s="19"/>
      <c r="G90" s="20"/>
      <c r="H90" s="3"/>
    </row>
    <row r="91" spans="1:8" ht="15.2" customHeight="1" x14ac:dyDescent="0.25">
      <c r="A91" s="81" t="s">
        <v>126</v>
      </c>
      <c r="B91" s="82"/>
      <c r="C91" s="21"/>
      <c r="D91" s="22" t="s">
        <v>127</v>
      </c>
      <c r="E91" s="23">
        <f>295100/1000</f>
        <v>295.10000000000002</v>
      </c>
      <c r="F91" s="23" t="s">
        <v>13</v>
      </c>
      <c r="G91" s="23">
        <f>295100/1000</f>
        <v>295.10000000000002</v>
      </c>
      <c r="H91" s="3"/>
    </row>
    <row r="92" spans="1:8" ht="25.7" customHeight="1" x14ac:dyDescent="0.25">
      <c r="A92" s="81" t="s">
        <v>128</v>
      </c>
      <c r="B92" s="82"/>
      <c r="C92" s="21"/>
      <c r="D92" s="22" t="s">
        <v>129</v>
      </c>
      <c r="E92" s="23">
        <f>10547.72/1000</f>
        <v>10.54772</v>
      </c>
      <c r="F92" s="23" t="s">
        <v>13</v>
      </c>
      <c r="G92" s="23">
        <f>10547.72/1000</f>
        <v>10.54772</v>
      </c>
      <c r="H92" s="3"/>
    </row>
    <row r="93" spans="1:8" ht="25.7" customHeight="1" x14ac:dyDescent="0.25">
      <c r="A93" s="81" t="s">
        <v>130</v>
      </c>
      <c r="B93" s="82"/>
      <c r="C93" s="21"/>
      <c r="D93" s="22" t="s">
        <v>131</v>
      </c>
      <c r="E93" s="23">
        <f>15719.11/1000</f>
        <v>15.719110000000001</v>
      </c>
      <c r="F93" s="23" t="s">
        <v>13</v>
      </c>
      <c r="G93" s="23">
        <f>15719.11/1000</f>
        <v>15.719110000000001</v>
      </c>
      <c r="H93" s="3"/>
    </row>
    <row r="94" spans="1:8" ht="15.2" customHeight="1" x14ac:dyDescent="0.25">
      <c r="A94" s="81" t="s">
        <v>132</v>
      </c>
      <c r="B94" s="82"/>
      <c r="C94" s="21"/>
      <c r="D94" s="22" t="s">
        <v>133</v>
      </c>
      <c r="E94" s="23">
        <v>60</v>
      </c>
      <c r="F94" s="23" t="s">
        <v>13</v>
      </c>
      <c r="G94" s="23">
        <v>60</v>
      </c>
      <c r="H94" s="3"/>
    </row>
    <row r="95" spans="1:8" ht="15.2" customHeight="1" x14ac:dyDescent="0.25">
      <c r="A95" s="81" t="s">
        <v>134</v>
      </c>
      <c r="B95" s="82"/>
      <c r="C95" s="21"/>
      <c r="D95" s="22" t="s">
        <v>135</v>
      </c>
      <c r="E95" s="23">
        <f>586333.55/1000</f>
        <v>586.33355000000006</v>
      </c>
      <c r="F95" s="23" t="s">
        <v>13</v>
      </c>
      <c r="G95" s="23">
        <f>586333.55/1000</f>
        <v>586.33355000000006</v>
      </c>
      <c r="H95" s="3"/>
    </row>
    <row r="96" spans="1:8" ht="15.2" customHeight="1" x14ac:dyDescent="0.25">
      <c r="A96" s="81" t="s">
        <v>136</v>
      </c>
      <c r="B96" s="82"/>
      <c r="C96" s="21"/>
      <c r="D96" s="22" t="s">
        <v>137</v>
      </c>
      <c r="E96" s="23">
        <f>103149/1000</f>
        <v>103.149</v>
      </c>
      <c r="F96" s="23" t="s">
        <v>13</v>
      </c>
      <c r="G96" s="23">
        <f>103149/1000</f>
        <v>103.149</v>
      </c>
      <c r="H96" s="3"/>
    </row>
    <row r="97" spans="1:9" ht="12.75" customHeight="1" x14ac:dyDescent="0.25">
      <c r="A97" s="99" t="s">
        <v>138</v>
      </c>
      <c r="B97" s="100"/>
      <c r="C97" s="103" t="s">
        <v>139</v>
      </c>
      <c r="D97" s="95"/>
      <c r="E97" s="97">
        <f>-149696051.56/1000</f>
        <v>-149696.05155999999</v>
      </c>
      <c r="F97" s="97" t="s">
        <v>13</v>
      </c>
      <c r="G97" s="97">
        <f>-149696051.56/1000</f>
        <v>-149696.05155999999</v>
      </c>
      <c r="H97" s="3"/>
      <c r="I97" s="3"/>
    </row>
    <row r="98" spans="1:9" ht="12.75" customHeight="1" x14ac:dyDescent="0.25">
      <c r="A98" s="105" t="s">
        <v>140</v>
      </c>
      <c r="B98" s="106"/>
      <c r="C98" s="104"/>
      <c r="D98" s="96"/>
      <c r="E98" s="98"/>
      <c r="F98" s="98"/>
      <c r="G98" s="98"/>
      <c r="H98" s="3"/>
      <c r="I98" s="3"/>
    </row>
    <row r="99" spans="1:9" ht="15" customHeight="1" x14ac:dyDescent="0.25">
      <c r="A99" s="111" t="s">
        <v>141</v>
      </c>
      <c r="B99" s="112"/>
      <c r="C99" s="13" t="s">
        <v>142</v>
      </c>
      <c r="D99" s="14"/>
      <c r="E99" s="97">
        <f>-149696051.56/1000</f>
        <v>-149696.05155999999</v>
      </c>
      <c r="F99" s="15" t="s">
        <v>13</v>
      </c>
      <c r="G99" s="97">
        <f>-149696051.56/1000</f>
        <v>-149696.05155999999</v>
      </c>
      <c r="H99" s="3"/>
      <c r="I99" s="3"/>
    </row>
    <row r="100" spans="1:9" ht="15" hidden="1" customHeight="1" x14ac:dyDescent="0.25">
      <c r="A100" s="111" t="s">
        <v>143</v>
      </c>
      <c r="B100" s="112"/>
      <c r="C100" s="17" t="s">
        <v>144</v>
      </c>
      <c r="D100" s="18"/>
      <c r="E100" s="98"/>
      <c r="F100" s="15" t="s">
        <v>13</v>
      </c>
      <c r="G100" s="98"/>
      <c r="H100" s="3" t="s">
        <v>145</v>
      </c>
      <c r="I100" s="3"/>
    </row>
    <row r="101" spans="1:9" hidden="1" x14ac:dyDescent="0.25">
      <c r="A101" s="91" t="s">
        <v>146</v>
      </c>
      <c r="B101" s="92"/>
      <c r="C101" s="103" t="s">
        <v>147</v>
      </c>
      <c r="D101" s="95"/>
      <c r="E101" s="97" t="s">
        <v>13</v>
      </c>
      <c r="F101" s="97" t="s">
        <v>13</v>
      </c>
      <c r="G101" s="101" t="s">
        <v>13</v>
      </c>
      <c r="H101" s="3" t="s">
        <v>145</v>
      </c>
      <c r="I101" s="3"/>
    </row>
    <row r="102" spans="1:9" hidden="1" x14ac:dyDescent="0.25">
      <c r="A102" s="92"/>
      <c r="B102" s="92"/>
      <c r="C102" s="104"/>
      <c r="D102" s="96"/>
      <c r="E102" s="98"/>
      <c r="F102" s="98"/>
      <c r="G102" s="102"/>
      <c r="H102" s="3" t="s">
        <v>145</v>
      </c>
      <c r="I102" s="3"/>
    </row>
    <row r="103" spans="1:9" hidden="1" x14ac:dyDescent="0.25">
      <c r="A103" s="92"/>
      <c r="B103" s="92"/>
      <c r="C103" s="104"/>
      <c r="D103" s="96"/>
      <c r="E103" s="98"/>
      <c r="F103" s="98"/>
      <c r="G103" s="102"/>
      <c r="H103" s="3" t="s">
        <v>145</v>
      </c>
      <c r="I103" s="3"/>
    </row>
    <row r="104" spans="1:9" hidden="1" x14ac:dyDescent="0.25">
      <c r="A104" s="111" t="s">
        <v>148</v>
      </c>
      <c r="B104" s="112"/>
      <c r="C104" s="13" t="s">
        <v>149</v>
      </c>
      <c r="D104" s="14"/>
      <c r="E104" s="15" t="s">
        <v>13</v>
      </c>
      <c r="F104" s="15" t="s">
        <v>13</v>
      </c>
      <c r="G104" s="16" t="s">
        <v>13</v>
      </c>
      <c r="H104" s="3" t="s">
        <v>145</v>
      </c>
      <c r="I104" s="3"/>
    </row>
    <row r="105" spans="1:9" hidden="1" x14ac:dyDescent="0.25">
      <c r="A105" s="79" t="s">
        <v>17</v>
      </c>
      <c r="B105" s="80"/>
      <c r="C105" s="103" t="s">
        <v>150</v>
      </c>
      <c r="D105" s="95" t="s">
        <v>147</v>
      </c>
      <c r="E105" s="97" t="s">
        <v>13</v>
      </c>
      <c r="F105" s="97" t="s">
        <v>13</v>
      </c>
      <c r="G105" s="101" t="s">
        <v>13</v>
      </c>
      <c r="H105" s="3" t="s">
        <v>145</v>
      </c>
      <c r="I105" s="3"/>
    </row>
    <row r="106" spans="1:9" hidden="1" x14ac:dyDescent="0.25">
      <c r="A106" s="107" t="s">
        <v>151</v>
      </c>
      <c r="B106" s="108"/>
      <c r="C106" s="104"/>
      <c r="D106" s="96"/>
      <c r="E106" s="98"/>
      <c r="F106" s="98"/>
      <c r="G106" s="102"/>
      <c r="H106" s="3" t="s">
        <v>145</v>
      </c>
      <c r="I106" s="3"/>
    </row>
    <row r="107" spans="1:9" hidden="1" x14ac:dyDescent="0.25">
      <c r="A107" s="109" t="s">
        <v>152</v>
      </c>
      <c r="B107" s="110"/>
      <c r="C107" s="13" t="s">
        <v>153</v>
      </c>
      <c r="D107" s="14" t="s">
        <v>154</v>
      </c>
      <c r="E107" s="15" t="s">
        <v>13</v>
      </c>
      <c r="F107" s="15" t="s">
        <v>13</v>
      </c>
      <c r="G107" s="16" t="s">
        <v>13</v>
      </c>
      <c r="H107" s="3" t="s">
        <v>145</v>
      </c>
      <c r="I107" s="3"/>
    </row>
    <row r="108" spans="1:9" hidden="1" x14ac:dyDescent="0.25">
      <c r="A108" s="111" t="s">
        <v>155</v>
      </c>
      <c r="B108" s="112"/>
      <c r="C108" s="34" t="s">
        <v>156</v>
      </c>
      <c r="D108" s="35"/>
      <c r="E108" s="15" t="s">
        <v>13</v>
      </c>
      <c r="F108" s="15" t="s">
        <v>13</v>
      </c>
      <c r="G108" s="16" t="s">
        <v>13</v>
      </c>
      <c r="H108" s="3" t="s">
        <v>145</v>
      </c>
      <c r="I108" s="3"/>
    </row>
    <row r="109" spans="1:9" hidden="1" x14ac:dyDescent="0.25">
      <c r="A109" s="79" t="s">
        <v>17</v>
      </c>
      <c r="B109" s="80"/>
      <c r="C109" s="103" t="s">
        <v>157</v>
      </c>
      <c r="D109" s="95" t="s">
        <v>149</v>
      </c>
      <c r="E109" s="97" t="s">
        <v>13</v>
      </c>
      <c r="F109" s="97" t="s">
        <v>13</v>
      </c>
      <c r="G109" s="101" t="s">
        <v>13</v>
      </c>
      <c r="H109" s="3" t="s">
        <v>145</v>
      </c>
      <c r="I109" s="3"/>
    </row>
    <row r="110" spans="1:9" hidden="1" x14ac:dyDescent="0.25">
      <c r="A110" s="107" t="s">
        <v>158</v>
      </c>
      <c r="B110" s="108"/>
      <c r="C110" s="104"/>
      <c r="D110" s="96"/>
      <c r="E110" s="98"/>
      <c r="F110" s="98"/>
      <c r="G110" s="102"/>
      <c r="H110" s="3" t="s">
        <v>145</v>
      </c>
      <c r="I110" s="3"/>
    </row>
    <row r="111" spans="1:9" hidden="1" x14ac:dyDescent="0.25">
      <c r="A111" s="109" t="s">
        <v>159</v>
      </c>
      <c r="B111" s="110"/>
      <c r="C111" s="17" t="s">
        <v>160</v>
      </c>
      <c r="D111" s="18" t="s">
        <v>161</v>
      </c>
      <c r="E111" s="15" t="s">
        <v>13</v>
      </c>
      <c r="F111" s="15" t="s">
        <v>13</v>
      </c>
      <c r="G111" s="16" t="s">
        <v>13</v>
      </c>
      <c r="H111" s="3" t="s">
        <v>145</v>
      </c>
      <c r="I111" s="3"/>
    </row>
    <row r="112" spans="1:9" hidden="1" x14ac:dyDescent="0.25">
      <c r="A112" s="111" t="s">
        <v>162</v>
      </c>
      <c r="B112" s="112"/>
      <c r="C112" s="17" t="s">
        <v>163</v>
      </c>
      <c r="D112" s="18"/>
      <c r="E112" s="15" t="s">
        <v>13</v>
      </c>
      <c r="F112" s="15" t="s">
        <v>13</v>
      </c>
      <c r="G112" s="16" t="s">
        <v>13</v>
      </c>
      <c r="H112" s="3" t="s">
        <v>145</v>
      </c>
      <c r="I112" s="3"/>
    </row>
    <row r="113" spans="1:9" hidden="1" x14ac:dyDescent="0.25">
      <c r="A113" s="79" t="s">
        <v>17</v>
      </c>
      <c r="B113" s="80"/>
      <c r="C113" s="103" t="s">
        <v>164</v>
      </c>
      <c r="D113" s="95" t="s">
        <v>156</v>
      </c>
      <c r="E113" s="97" t="s">
        <v>13</v>
      </c>
      <c r="F113" s="97" t="s">
        <v>13</v>
      </c>
      <c r="G113" s="101" t="s">
        <v>13</v>
      </c>
      <c r="H113" s="3" t="s">
        <v>145</v>
      </c>
      <c r="I113" s="3"/>
    </row>
    <row r="114" spans="1:9" hidden="1" x14ac:dyDescent="0.25">
      <c r="A114" s="107" t="s">
        <v>165</v>
      </c>
      <c r="B114" s="108"/>
      <c r="C114" s="104"/>
      <c r="D114" s="96"/>
      <c r="E114" s="98"/>
      <c r="F114" s="98"/>
      <c r="G114" s="102"/>
      <c r="H114" s="3" t="s">
        <v>145</v>
      </c>
      <c r="I114" s="3"/>
    </row>
    <row r="115" spans="1:9" hidden="1" x14ac:dyDescent="0.25">
      <c r="A115" s="109" t="s">
        <v>166</v>
      </c>
      <c r="B115" s="110"/>
      <c r="C115" s="17" t="s">
        <v>167</v>
      </c>
      <c r="D115" s="18" t="s">
        <v>168</v>
      </c>
      <c r="E115" s="15" t="s">
        <v>13</v>
      </c>
      <c r="F115" s="15" t="s">
        <v>13</v>
      </c>
      <c r="G115" s="16" t="s">
        <v>13</v>
      </c>
      <c r="H115" s="3" t="s">
        <v>145</v>
      </c>
      <c r="I115" s="3"/>
    </row>
    <row r="116" spans="1:9" hidden="1" x14ac:dyDescent="0.25">
      <c r="A116" s="111" t="s">
        <v>169</v>
      </c>
      <c r="B116" s="112"/>
      <c r="C116" s="17" t="s">
        <v>170</v>
      </c>
      <c r="D116" s="18"/>
      <c r="E116" s="15" t="s">
        <v>13</v>
      </c>
      <c r="F116" s="15" t="s">
        <v>13</v>
      </c>
      <c r="G116" s="16" t="s">
        <v>13</v>
      </c>
      <c r="H116" s="3" t="s">
        <v>145</v>
      </c>
      <c r="I116" s="3"/>
    </row>
    <row r="117" spans="1:9" hidden="1" x14ac:dyDescent="0.25">
      <c r="A117" s="79" t="s">
        <v>17</v>
      </c>
      <c r="B117" s="80"/>
      <c r="C117" s="103" t="s">
        <v>171</v>
      </c>
      <c r="D117" s="95" t="s">
        <v>172</v>
      </c>
      <c r="E117" s="97" t="s">
        <v>13</v>
      </c>
      <c r="F117" s="97" t="s">
        <v>13</v>
      </c>
      <c r="G117" s="101" t="s">
        <v>13</v>
      </c>
      <c r="H117" s="3" t="s">
        <v>145</v>
      </c>
      <c r="I117" s="3"/>
    </row>
    <row r="118" spans="1:9" hidden="1" x14ac:dyDescent="0.25">
      <c r="A118" s="107" t="s">
        <v>173</v>
      </c>
      <c r="B118" s="108"/>
      <c r="C118" s="104"/>
      <c r="D118" s="96"/>
      <c r="E118" s="98"/>
      <c r="F118" s="98"/>
      <c r="G118" s="102"/>
      <c r="H118" s="3" t="s">
        <v>145</v>
      </c>
      <c r="I118" s="3"/>
    </row>
    <row r="119" spans="1:9" ht="12.75" customHeight="1" x14ac:dyDescent="0.25">
      <c r="A119" s="113" t="s">
        <v>174</v>
      </c>
      <c r="B119" s="114"/>
      <c r="C119" s="64"/>
      <c r="D119" s="65"/>
      <c r="E119" s="66"/>
      <c r="F119" s="66"/>
      <c r="G119" s="67"/>
      <c r="H119" s="36"/>
      <c r="I119" s="3"/>
    </row>
    <row r="120" spans="1:9" ht="6" customHeight="1" x14ac:dyDescent="0.25">
      <c r="A120" s="61"/>
      <c r="B120" s="61"/>
      <c r="C120" s="62"/>
      <c r="D120" s="62"/>
      <c r="E120" s="63"/>
      <c r="F120" s="63"/>
      <c r="G120" s="63"/>
      <c r="H120" s="2"/>
    </row>
    <row r="121" spans="1:9" ht="12" customHeight="1" x14ac:dyDescent="0.25">
      <c r="A121" s="27"/>
      <c r="B121" s="27"/>
      <c r="C121" s="27"/>
      <c r="D121" s="27"/>
      <c r="E121" s="27"/>
      <c r="F121" s="27"/>
      <c r="G121" s="28"/>
      <c r="H121" s="27"/>
      <c r="I121" s="3"/>
    </row>
    <row r="122" spans="1:9" hidden="1" x14ac:dyDescent="0.25">
      <c r="A122" s="129" t="s">
        <v>178</v>
      </c>
      <c r="B122" s="130"/>
      <c r="C122" s="9" t="s">
        <v>176</v>
      </c>
      <c r="D122" s="10" t="s">
        <v>175</v>
      </c>
      <c r="E122" s="11" t="s">
        <v>13</v>
      </c>
      <c r="F122" s="11" t="s">
        <v>13</v>
      </c>
      <c r="G122" s="12" t="s">
        <v>13</v>
      </c>
      <c r="H122" s="2" t="s">
        <v>145</v>
      </c>
      <c r="I122" s="3"/>
    </row>
    <row r="123" spans="1:9" hidden="1" x14ac:dyDescent="0.25">
      <c r="A123" s="129" t="s">
        <v>179</v>
      </c>
      <c r="B123" s="130"/>
      <c r="C123" s="37" t="s">
        <v>177</v>
      </c>
      <c r="D123" s="38" t="s">
        <v>175</v>
      </c>
      <c r="E123" s="39" t="s">
        <v>13</v>
      </c>
      <c r="F123" s="39" t="s">
        <v>13</v>
      </c>
      <c r="G123" s="40" t="s">
        <v>13</v>
      </c>
      <c r="H123" s="2" t="s">
        <v>145</v>
      </c>
      <c r="I123" s="3"/>
    </row>
    <row r="124" spans="1:9" ht="12.75" customHeight="1" x14ac:dyDescent="0.25">
      <c r="A124" s="3"/>
      <c r="B124" s="41"/>
      <c r="C124" s="2"/>
      <c r="D124" s="4"/>
      <c r="E124" s="4"/>
      <c r="F124" s="2"/>
      <c r="G124" s="2"/>
      <c r="H124" s="2"/>
      <c r="I124" s="3"/>
    </row>
    <row r="125" spans="1:9" hidden="1" x14ac:dyDescent="0.25">
      <c r="A125" s="3"/>
      <c r="B125" s="42" t="s">
        <v>145</v>
      </c>
      <c r="C125" s="2"/>
      <c r="D125" s="4"/>
      <c r="E125" s="4"/>
      <c r="F125" s="43" t="s">
        <v>145</v>
      </c>
      <c r="G125" s="2"/>
      <c r="H125" s="2"/>
      <c r="I125" s="3"/>
    </row>
    <row r="126" spans="1:9" ht="12.75" hidden="1" customHeight="1" x14ac:dyDescent="0.25">
      <c r="A126" s="3"/>
      <c r="B126" s="44"/>
      <c r="C126" s="2"/>
      <c r="D126" s="4"/>
      <c r="E126" s="4"/>
      <c r="F126" s="2"/>
      <c r="G126" s="2"/>
      <c r="H126" s="2"/>
      <c r="I126" s="3"/>
    </row>
    <row r="127" spans="1:9" ht="15" hidden="1" customHeight="1" x14ac:dyDescent="0.25">
      <c r="A127" s="3"/>
      <c r="B127" s="44"/>
      <c r="C127" s="2"/>
      <c r="D127" s="4"/>
      <c r="E127" s="4"/>
      <c r="F127" s="2"/>
      <c r="G127" s="2"/>
      <c r="H127" s="2"/>
      <c r="I127" s="3"/>
    </row>
    <row r="128" spans="1:9" ht="15" hidden="1" customHeight="1" x14ac:dyDescent="0.25">
      <c r="A128" s="3"/>
      <c r="B128" s="2"/>
      <c r="C128" s="2"/>
      <c r="D128" s="4"/>
      <c r="E128" s="4"/>
      <c r="F128" s="44"/>
      <c r="G128" s="2"/>
      <c r="H128" s="44"/>
      <c r="I128" s="3"/>
    </row>
    <row r="129" spans="1:9" ht="21" hidden="1" customHeight="1" x14ac:dyDescent="0.25">
      <c r="A129" s="2" t="s">
        <v>180</v>
      </c>
      <c r="B129" s="45"/>
      <c r="C129" s="131"/>
      <c r="D129" s="132"/>
      <c r="E129" s="43" t="s">
        <v>181</v>
      </c>
      <c r="F129" s="5"/>
      <c r="G129" s="46"/>
      <c r="H129" s="2"/>
      <c r="I129" s="3"/>
    </row>
    <row r="130" spans="1:9" ht="10.5" hidden="1" customHeight="1" x14ac:dyDescent="0.25">
      <c r="A130" s="47"/>
      <c r="B130" s="48" t="s">
        <v>182</v>
      </c>
      <c r="C130" s="115" t="s">
        <v>183</v>
      </c>
      <c r="D130" s="116"/>
      <c r="E130" s="49"/>
      <c r="F130" s="48" t="s">
        <v>182</v>
      </c>
      <c r="G130" s="48" t="s">
        <v>183</v>
      </c>
      <c r="H130" s="49"/>
      <c r="I130" s="3"/>
    </row>
    <row r="131" spans="1:9" ht="6.75" hidden="1" customHeight="1" x14ac:dyDescent="0.25">
      <c r="A131" s="47"/>
      <c r="B131" s="2"/>
      <c r="C131" s="2"/>
      <c r="D131" s="2"/>
      <c r="E131" s="2"/>
      <c r="F131" s="2"/>
      <c r="G131" s="2"/>
      <c r="H131" s="2"/>
      <c r="I131" s="3"/>
    </row>
    <row r="132" spans="1:9" hidden="1" x14ac:dyDescent="0.25">
      <c r="A132" s="47"/>
      <c r="B132" s="133" t="s">
        <v>184</v>
      </c>
      <c r="C132" s="134"/>
      <c r="D132" s="134"/>
      <c r="E132" s="131"/>
      <c r="F132" s="132"/>
      <c r="G132" s="132"/>
      <c r="H132" s="2"/>
      <c r="I132" s="3"/>
    </row>
    <row r="133" spans="1:9" ht="13.5" hidden="1" customHeight="1" x14ac:dyDescent="0.25">
      <c r="A133" s="47"/>
      <c r="B133" s="2"/>
      <c r="C133" s="2"/>
      <c r="D133" s="2"/>
      <c r="E133" s="132"/>
      <c r="F133" s="132"/>
      <c r="G133" s="132"/>
      <c r="H133" s="2"/>
      <c r="I133" s="3"/>
    </row>
    <row r="134" spans="1:9" ht="10.5" hidden="1" customHeight="1" x14ac:dyDescent="0.25">
      <c r="A134" s="47"/>
      <c r="B134" s="49"/>
      <c r="C134" s="49"/>
      <c r="D134" s="49"/>
      <c r="E134" s="115" t="s">
        <v>185</v>
      </c>
      <c r="F134" s="116"/>
      <c r="G134" s="116"/>
      <c r="H134" s="49"/>
      <c r="I134" s="3"/>
    </row>
    <row r="135" spans="1:9" ht="12.75" hidden="1" customHeight="1" x14ac:dyDescent="0.25">
      <c r="A135" s="47"/>
      <c r="B135" s="2"/>
      <c r="C135" s="2"/>
      <c r="D135" s="2"/>
      <c r="E135" s="2"/>
      <c r="F135" s="2"/>
      <c r="G135" s="2"/>
      <c r="H135" s="2"/>
      <c r="I135" s="3"/>
    </row>
    <row r="136" spans="1:9" hidden="1" x14ac:dyDescent="0.25">
      <c r="A136" s="47"/>
      <c r="B136" s="2"/>
      <c r="C136" s="2"/>
      <c r="D136" s="2"/>
      <c r="E136" s="42"/>
      <c r="F136" s="2"/>
      <c r="G136" s="2"/>
      <c r="H136" s="2"/>
      <c r="I136" s="3"/>
    </row>
    <row r="137" spans="1:9" ht="12.75" hidden="1" customHeight="1" x14ac:dyDescent="0.25">
      <c r="A137" s="47"/>
      <c r="B137" s="2"/>
      <c r="C137" s="2"/>
      <c r="D137" s="2"/>
      <c r="E137" s="2"/>
      <c r="F137" s="2"/>
      <c r="G137" s="2"/>
      <c r="H137" s="2"/>
      <c r="I137" s="3"/>
    </row>
    <row r="138" spans="1:9" ht="12.75" hidden="1" customHeight="1" x14ac:dyDescent="0.25">
      <c r="A138" s="47"/>
      <c r="B138" s="2"/>
      <c r="C138" s="2"/>
      <c r="D138" s="2"/>
      <c r="E138" s="2"/>
      <c r="F138" s="2"/>
      <c r="G138" s="2"/>
      <c r="H138" s="2"/>
      <c r="I138" s="3"/>
    </row>
    <row r="139" spans="1:9" ht="12.75" hidden="1" customHeight="1" x14ac:dyDescent="0.25">
      <c r="A139" s="47"/>
      <c r="B139" s="2"/>
      <c r="C139" s="2"/>
      <c r="D139" s="2"/>
      <c r="E139" s="2"/>
      <c r="F139" s="2"/>
      <c r="G139" s="2"/>
      <c r="H139" s="2"/>
      <c r="I139" s="3"/>
    </row>
    <row r="140" spans="1:9" ht="12.75" hidden="1" customHeight="1" x14ac:dyDescent="0.25">
      <c r="A140" s="47"/>
      <c r="B140" s="2"/>
      <c r="C140" s="2"/>
      <c r="D140" s="2"/>
      <c r="E140" s="2"/>
      <c r="F140" s="2"/>
      <c r="G140" s="2"/>
      <c r="H140" s="2"/>
      <c r="I140" s="3"/>
    </row>
    <row r="141" spans="1:9" ht="12.75" hidden="1" customHeight="1" x14ac:dyDescent="0.25">
      <c r="A141" s="47"/>
      <c r="B141" s="2"/>
      <c r="C141" s="117" t="s">
        <v>180</v>
      </c>
      <c r="D141" s="118"/>
      <c r="E141" s="46"/>
      <c r="F141" s="2"/>
      <c r="G141" s="46"/>
      <c r="H141" s="2"/>
      <c r="I141" s="3"/>
    </row>
    <row r="142" spans="1:9" ht="15" hidden="1" customHeight="1" x14ac:dyDescent="0.25">
      <c r="A142" s="47"/>
      <c r="B142" s="49"/>
      <c r="C142" s="119" t="s">
        <v>186</v>
      </c>
      <c r="D142" s="120"/>
      <c r="E142" s="48" t="s">
        <v>187</v>
      </c>
      <c r="F142" s="51" t="s">
        <v>182</v>
      </c>
      <c r="G142" s="48" t="s">
        <v>183</v>
      </c>
      <c r="H142" s="49"/>
      <c r="I142" s="3"/>
    </row>
    <row r="143" spans="1:9" ht="12.75" hidden="1" customHeight="1" x14ac:dyDescent="0.25">
      <c r="A143" s="47"/>
      <c r="B143" s="49"/>
      <c r="C143" s="50"/>
      <c r="D143" s="50"/>
      <c r="E143" s="48"/>
      <c r="F143" s="48"/>
      <c r="G143" s="48"/>
      <c r="H143" s="49"/>
      <c r="I143" s="3"/>
    </row>
    <row r="144" spans="1:9" hidden="1" x14ac:dyDescent="0.25">
      <c r="A144" s="47"/>
      <c r="B144" s="49"/>
      <c r="C144" s="50"/>
      <c r="D144" s="42"/>
      <c r="E144" s="52"/>
      <c r="F144" s="52"/>
      <c r="G144" s="52"/>
      <c r="H144" s="49"/>
      <c r="I144" s="3"/>
    </row>
    <row r="145" spans="1:9" ht="12" hidden="1" customHeight="1" x14ac:dyDescent="0.25">
      <c r="A145" s="47"/>
      <c r="B145" s="49"/>
      <c r="C145" s="50"/>
      <c r="D145" s="44"/>
      <c r="E145" s="52"/>
      <c r="F145" s="52"/>
      <c r="G145" s="52"/>
      <c r="H145" s="49"/>
      <c r="I145" s="3"/>
    </row>
    <row r="146" spans="1:9" ht="14.25" hidden="1" customHeight="1" x14ac:dyDescent="0.25">
      <c r="A146" s="47"/>
      <c r="B146" s="49"/>
      <c r="C146" s="50"/>
      <c r="D146" s="50"/>
      <c r="E146" s="52"/>
      <c r="F146" s="52"/>
      <c r="G146" s="52"/>
      <c r="H146" s="49"/>
      <c r="I146" s="3"/>
    </row>
    <row r="147" spans="1:9" ht="12.75" hidden="1" customHeight="1" x14ac:dyDescent="0.25">
      <c r="A147" s="47"/>
      <c r="B147" s="2"/>
      <c r="C147" s="2"/>
      <c r="D147" s="2"/>
      <c r="E147" s="2"/>
      <c r="F147" s="2"/>
      <c r="G147" s="2"/>
      <c r="H147" s="2"/>
      <c r="I147" s="3"/>
    </row>
    <row r="148" spans="1:9" hidden="1" x14ac:dyDescent="0.25">
      <c r="A148" s="2" t="s">
        <v>188</v>
      </c>
      <c r="B148" s="46"/>
      <c r="C148" s="2"/>
      <c r="D148" s="121"/>
      <c r="E148" s="122"/>
      <c r="F148" s="46"/>
      <c r="G148" s="43"/>
      <c r="H148" s="2"/>
      <c r="I148" s="3"/>
    </row>
    <row r="149" spans="1:9" ht="10.5" hidden="1" customHeight="1" x14ac:dyDescent="0.25">
      <c r="A149" s="3"/>
      <c r="B149" s="48" t="s">
        <v>187</v>
      </c>
      <c r="C149" s="49"/>
      <c r="D149" s="123" t="s">
        <v>182</v>
      </c>
      <c r="E149" s="124"/>
      <c r="F149" s="48" t="s">
        <v>183</v>
      </c>
      <c r="G149" s="51" t="s">
        <v>189</v>
      </c>
      <c r="H149" s="49"/>
      <c r="I149" s="3"/>
    </row>
    <row r="150" spans="1:9" ht="12.75" hidden="1" customHeight="1" x14ac:dyDescent="0.25">
      <c r="A150" s="3"/>
      <c r="B150" s="2"/>
      <c r="C150" s="2"/>
      <c r="D150" s="2"/>
      <c r="E150" s="2"/>
      <c r="F150" s="2"/>
      <c r="G150" s="2"/>
      <c r="H150" s="2"/>
      <c r="I150" s="3"/>
    </row>
    <row r="151" spans="1:9" ht="12.75" hidden="1" customHeight="1" x14ac:dyDescent="0.25">
      <c r="A151" s="3"/>
      <c r="B151" s="2"/>
      <c r="C151" s="2"/>
      <c r="D151" s="2"/>
      <c r="E151" s="2"/>
      <c r="F151" s="2"/>
      <c r="G151" s="2"/>
      <c r="H151" s="2"/>
      <c r="I151" s="3"/>
    </row>
    <row r="152" spans="1:9" ht="12.75" hidden="1" customHeight="1" x14ac:dyDescent="0.25">
      <c r="A152" s="125" t="s">
        <v>190</v>
      </c>
      <c r="B152" s="126"/>
      <c r="C152" s="126"/>
      <c r="D152" s="126"/>
      <c r="E152" s="126"/>
      <c r="F152" s="126"/>
      <c r="G152" s="2"/>
      <c r="H152" s="2"/>
      <c r="I152" s="3"/>
    </row>
    <row r="153" spans="1:9" ht="15" hidden="1" customHeight="1" x14ac:dyDescent="0.25">
      <c r="A153" s="3"/>
      <c r="B153" s="53"/>
      <c r="C153" s="2"/>
      <c r="D153" s="2"/>
      <c r="E153" s="2"/>
      <c r="F153" s="2"/>
      <c r="G153" s="2"/>
      <c r="H153" s="2"/>
      <c r="I153" s="3"/>
    </row>
    <row r="154" spans="1:9" ht="15" hidden="1" customHeight="1" x14ac:dyDescent="0.25">
      <c r="A154" s="53"/>
      <c r="B154" s="3"/>
      <c r="C154" s="2"/>
      <c r="D154" s="2"/>
      <c r="E154" s="2"/>
      <c r="F154" s="2"/>
      <c r="G154" s="2"/>
      <c r="H154" s="2"/>
      <c r="I154" s="3"/>
    </row>
    <row r="155" spans="1:9" ht="38.450000000000003" hidden="1" customHeight="1" x14ac:dyDescent="0.25">
      <c r="A155" s="127" t="s">
        <v>191</v>
      </c>
      <c r="B155" s="128"/>
      <c r="C155" s="128"/>
      <c r="D155" s="128"/>
      <c r="E155" s="128"/>
      <c r="F155" s="128"/>
      <c r="G155" s="128"/>
      <c r="H155" s="2"/>
      <c r="I155" s="3"/>
    </row>
    <row r="156" spans="1:9" ht="15" hidden="1" customHeight="1" x14ac:dyDescent="0.25">
      <c r="A156" s="53"/>
      <c r="B156" s="3"/>
      <c r="C156" s="2"/>
      <c r="D156" s="2"/>
      <c r="E156" s="2"/>
      <c r="F156" s="2"/>
      <c r="G156" s="2"/>
      <c r="H156" s="2"/>
      <c r="I156" s="3"/>
    </row>
  </sheetData>
  <mergeCells count="156">
    <mergeCell ref="C141:D141"/>
    <mergeCell ref="C142:D142"/>
    <mergeCell ref="D148:E148"/>
    <mergeCell ref="D149:E149"/>
    <mergeCell ref="A152:F152"/>
    <mergeCell ref="A155:G155"/>
    <mergeCell ref="A122:B122"/>
    <mergeCell ref="A123:B123"/>
    <mergeCell ref="C129:D129"/>
    <mergeCell ref="C130:D130"/>
    <mergeCell ref="B132:D132"/>
    <mergeCell ref="E132:G133"/>
    <mergeCell ref="A111:B111"/>
    <mergeCell ref="A112:B112"/>
    <mergeCell ref="E113:E114"/>
    <mergeCell ref="C113:C114"/>
    <mergeCell ref="F113:F114"/>
    <mergeCell ref="A113:B113"/>
    <mergeCell ref="D113:D114"/>
    <mergeCell ref="A119:B119"/>
    <mergeCell ref="E134:G134"/>
    <mergeCell ref="G113:G114"/>
    <mergeCell ref="A114:B114"/>
    <mergeCell ref="A115:B115"/>
    <mergeCell ref="A116:B116"/>
    <mergeCell ref="C117:C118"/>
    <mergeCell ref="F117:F118"/>
    <mergeCell ref="E117:E118"/>
    <mergeCell ref="A117:B117"/>
    <mergeCell ref="D117:D118"/>
    <mergeCell ref="G117:G118"/>
    <mergeCell ref="A118:B118"/>
    <mergeCell ref="A99:B99"/>
    <mergeCell ref="A100:B100"/>
    <mergeCell ref="F101:F103"/>
    <mergeCell ref="E101:E103"/>
    <mergeCell ref="D101:D103"/>
    <mergeCell ref="G101:G103"/>
    <mergeCell ref="A101:B103"/>
    <mergeCell ref="C101:C103"/>
    <mergeCell ref="A104:B104"/>
    <mergeCell ref="E99:E100"/>
    <mergeCell ref="G99:G100"/>
    <mergeCell ref="C105:C106"/>
    <mergeCell ref="F105:F106"/>
    <mergeCell ref="E105:E106"/>
    <mergeCell ref="D105:D106"/>
    <mergeCell ref="A105:B105"/>
    <mergeCell ref="G105:G106"/>
    <mergeCell ref="A106:B106"/>
    <mergeCell ref="A107:B107"/>
    <mergeCell ref="A108:B108"/>
    <mergeCell ref="A109:B109"/>
    <mergeCell ref="D109:D110"/>
    <mergeCell ref="G109:G110"/>
    <mergeCell ref="E109:E110"/>
    <mergeCell ref="C109:C110"/>
    <mergeCell ref="F109:F110"/>
    <mergeCell ref="A110:B110"/>
    <mergeCell ref="A78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D97:D98"/>
    <mergeCell ref="E97:E98"/>
    <mergeCell ref="F97:F98"/>
    <mergeCell ref="A97:B97"/>
    <mergeCell ref="G97:G98"/>
    <mergeCell ref="C97:C98"/>
    <mergeCell ref="A98:B98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30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:B7"/>
    <mergeCell ref="A8:B8"/>
    <mergeCell ref="E9:E10"/>
    <mergeCell ref="D9:D10"/>
    <mergeCell ref="C9:C10"/>
    <mergeCell ref="A9:B10"/>
    <mergeCell ref="A11:B11"/>
    <mergeCell ref="A12:B12"/>
    <mergeCell ref="A13:B13"/>
    <mergeCell ref="A14:B14"/>
    <mergeCell ref="A15:B15"/>
    <mergeCell ref="A16:B16"/>
    <mergeCell ref="A17:B17"/>
    <mergeCell ref="A27:B27"/>
    <mergeCell ref="A28:B28"/>
    <mergeCell ref="E2:G2"/>
    <mergeCell ref="A4:G4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F9:F10"/>
    <mergeCell ref="G9:G10"/>
  </mergeCells>
  <pageMargins left="0.39444444000000001" right="0.39444444000000001" top="0.78749999999999998" bottom="0.39444444000000001" header="0.27638888" footer="0.27638888"/>
  <pageSetup paperSize="9" scale="90" fitToHeight="0" orientation="landscape" r:id="rId1"/>
  <rowBreaks count="3" manualBreakCount="3">
    <brk id="65" max="6" man="1"/>
    <brk id="119" max="6" man="1"/>
    <brk id="12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759C0D-DC02-4D82-801E-2B55FFE1C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2026-03-27T03:31:37Z</cp:lastPrinted>
  <dcterms:created xsi:type="dcterms:W3CDTF">2026-03-26T09:00:34Z</dcterms:created>
  <dcterms:modified xsi:type="dcterms:W3CDTF">2026-04-27T03:16:29Z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0503121_30062023.xlsx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34017_16_3</vt:lpwstr>
  </property>
  <property fmtid="{D5CDD505-2E9C-101B-9397-08002B2CF9AE}" pid="7" name="Шаблон">
    <vt:lpwstr>0503121_30062023.xlt</vt:lpwstr>
  </property>
</Properties>
</file>